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900518_HOSP. UNIVER. SAN VICENTE DE PAUL (MEDELLIN)\"/>
    </mc:Choice>
  </mc:AlternateContent>
  <xr:revisionPtr revIDLastSave="0" documentId="13_ncr:1_{1B87BC57-B91B-49A1-B3B9-87805493787C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INFO IPS" sheetId="1" r:id="rId1"/>
    <sheet name="TD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</externalReferences>
  <definedNames>
    <definedName name="_xlnm._FilterDatabase" localSheetId="2" hidden="1">'ESTADO DE CADA FACTURA'!$A$2:$BG$10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4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C17" i="4"/>
  <c r="I30" i="3"/>
  <c r="H30" i="3"/>
  <c r="I28" i="3"/>
  <c r="H28" i="3"/>
  <c r="I25" i="3"/>
  <c r="H25" i="3"/>
  <c r="C12" i="4"/>
  <c r="C11" i="4"/>
  <c r="C9" i="4"/>
  <c r="X1" i="2"/>
  <c r="Y1" i="2"/>
  <c r="Z1" i="2"/>
  <c r="AA1" i="2"/>
  <c r="AB1" i="2"/>
  <c r="AC1" i="2"/>
  <c r="AD1" i="2"/>
  <c r="AE1" i="2"/>
  <c r="AJ1" i="2"/>
  <c r="AK1" i="2"/>
  <c r="I17" i="4" l="1"/>
  <c r="I32" i="3"/>
  <c r="I33" i="3" s="1"/>
  <c r="H24" i="4"/>
  <c r="H32" i="3"/>
  <c r="H33" i="3" s="1"/>
  <c r="H17" i="4"/>
  <c r="I24" i="4"/>
  <c r="BB1" i="2" l="1"/>
  <c r="BA1" i="2"/>
  <c r="AZ1" i="2"/>
  <c r="AY1" i="2"/>
  <c r="AX1" i="2"/>
  <c r="AW1" i="2"/>
  <c r="AV1" i="2"/>
  <c r="AU1" i="2"/>
  <c r="AT1" i="2"/>
  <c r="AS1" i="2"/>
  <c r="AL1" i="2"/>
  <c r="M1" i="2"/>
  <c r="J1" i="2"/>
  <c r="I1" i="2"/>
  <c r="K1" i="2" l="1"/>
  <c r="H13" i="1"/>
</calcChain>
</file>

<file path=xl/sharedStrings.xml><?xml version="1.0" encoding="utf-8"?>
<sst xmlns="http://schemas.openxmlformats.org/spreadsheetml/2006/main" count="256" uniqueCount="178">
  <si>
    <t>RV</t>
  </si>
  <si>
    <t>HM80843902</t>
  </si>
  <si>
    <t>DIAZ MONICA ANDREA</t>
  </si>
  <si>
    <t>GR</t>
  </si>
  <si>
    <t>HM80258473</t>
  </si>
  <si>
    <t>TRUJILLO NATALIA</t>
  </si>
  <si>
    <t>HM80831759</t>
  </si>
  <si>
    <t>POSADA LUIS FABIAN</t>
  </si>
  <si>
    <t>HM81010484</t>
  </si>
  <si>
    <t>VENEGAS SARA PATRICIA</t>
  </si>
  <si>
    <t>RD</t>
  </si>
  <si>
    <t>HM81199355</t>
  </si>
  <si>
    <t>MOSQUERA JUAN DAVID</t>
  </si>
  <si>
    <t>RE</t>
  </si>
  <si>
    <t>HM81199335</t>
  </si>
  <si>
    <t>YEPES JUAN JOSE</t>
  </si>
  <si>
    <t>HM81220773</t>
  </si>
  <si>
    <t>RIOS JAIME ALBERTO</t>
  </si>
  <si>
    <t>HM80525246</t>
  </si>
  <si>
    <t>ORTIZ SAMUEL ADRIAN</t>
  </si>
  <si>
    <t>FUNDACION HOSPITALARIA SAN VICENTE DE PAUL- MEDELLIN, NIT. 890900518-4</t>
  </si>
  <si>
    <t>CLASE</t>
  </si>
  <si>
    <t>REFERENCIA FACTURA</t>
  </si>
  <si>
    <t>NRO FACTURA</t>
  </si>
  <si>
    <t>FECHA FACTURA</t>
  </si>
  <si>
    <t>DOCUMENTO</t>
  </si>
  <si>
    <t>NOMBRE PACIENTE</t>
  </si>
  <si>
    <t>VALOR INICIAL</t>
  </si>
  <si>
    <t>SALDO</t>
  </si>
  <si>
    <t>NRO ENVIO</t>
  </si>
  <si>
    <t>EPISODIO</t>
  </si>
  <si>
    <t>NOTAS CREDITO</t>
  </si>
  <si>
    <t>PAGOS</t>
  </si>
  <si>
    <t>ESTADO  FACTURA</t>
  </si>
  <si>
    <t>FECHA RADICADO</t>
  </si>
  <si>
    <t>FECHA AUDITORIA</t>
  </si>
  <si>
    <t>CON CORTE AL 30/04/2025</t>
  </si>
  <si>
    <t>TOTAL</t>
  </si>
  <si>
    <t>NIT IPS</t>
  </si>
  <si>
    <t>Nombre IPS</t>
  </si>
  <si>
    <t>Prefijo Factura</t>
  </si>
  <si>
    <t>Numero Factura</t>
  </si>
  <si>
    <t>FACT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</si>
  <si>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</si>
  <si>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</si>
  <si>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</si>
  <si>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</si>
  <si>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</si>
  <si>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</si>
  <si>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ESTADO EPS 11-06-2025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</si>
  <si>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</si>
  <si>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</si>
  <si>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</si>
  <si>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</si>
  <si>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</si>
  <si>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</si>
  <si>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</si>
  <si>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</si>
  <si>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</si>
  <si>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</si>
  <si>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</si>
  <si>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</si>
  <si>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</si>
  <si>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</si>
  <si>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</si>
  <si>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</si>
  <si>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</si>
  <si>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</si>
  <si>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</si>
  <si>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</si>
  <si>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</si>
  <si>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</si>
  <si>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</si>
  <si>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</si>
  <si>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</si>
  <si>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</si>
  <si>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</si>
  <si>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</si>
  <si>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</si>
  <si>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</si>
  <si>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</si>
  <si>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</si>
  <si>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</si>
  <si>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</si>
  <si>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</si>
  <si>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</si>
  <si>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</si>
  <si>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</si>
  <si>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</si>
  <si>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</si>
  <si>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</si>
  <si>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</si>
  <si>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</si>
  <si>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</si>
  <si>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</si>
  <si>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</si>
  <si>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HOSP. UNIVER. SAN VICENTE DE PAUL (MEDELLIN)</t>
  </si>
  <si>
    <t>890900518_HM80843902</t>
  </si>
  <si>
    <t>Factura devuelta</t>
  </si>
  <si>
    <t>Devuelta</t>
  </si>
  <si>
    <t>Corriente</t>
  </si>
  <si>
    <t>se devuelve factura con soportes ,servicio hospitalario que no cuenta con la autorización para el servicio facturado.</t>
  </si>
  <si>
    <t>NPBS: se deveulve factura con soportes completosservicios sin autorizacion .servicio no pactado yufrey hernnadez</t>
  </si>
  <si>
    <t>NO PBS</t>
  </si>
  <si>
    <t>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</t>
  </si>
  <si>
    <t>Hospitalario</t>
  </si>
  <si>
    <t>890900518_HM81010484</t>
  </si>
  <si>
    <t>Para Cargar Soportes</t>
  </si>
  <si>
    <t>No radicada</t>
  </si>
  <si>
    <t>pertinencia medica se devuelve factura al validar los datos de la factura no se evidencia que no cuenta con los soportes completos de la historia clinica para poderla auditar , anexar los soportes completos para darle tramite ala factura , sujeta a pertinencia medica.</t>
  </si>
  <si>
    <t>SOPORTE</t>
  </si>
  <si>
    <t>Servicios hospitalarios</t>
  </si>
  <si>
    <t>890900518_HM81199355</t>
  </si>
  <si>
    <t>Factura no radicada</t>
  </si>
  <si>
    <t>Para Cargar RIPS</t>
  </si>
  <si>
    <t>890900518_HM81199335</t>
  </si>
  <si>
    <t>890900518_HM81220773</t>
  </si>
  <si>
    <t>890900518_HM80831759</t>
  </si>
  <si>
    <t>Factura pendiente en programacion de pago - Glosa por contestar IPS</t>
  </si>
  <si>
    <t>Para respuesta prestador</t>
  </si>
  <si>
    <t xml:space="preserve">SE REALIZA OBJECION POR MAYOR VALOR COBRADO EN CONSULTA DE ESPECIALISTAS CIRUJIA PEDIATRIA VP$73900 CONSULTA DE GASTROENTEROLOGIA VP$73900 SE OBJETA LA DIFERENCIA$507200 </t>
  </si>
  <si>
    <t>Yufrey Hernandez Truque</t>
  </si>
  <si>
    <t>Ambulatorio</t>
  </si>
  <si>
    <t>COT-2024-49</t>
  </si>
  <si>
    <t>890900518_HM80525246</t>
  </si>
  <si>
    <t>Facturacion Covid-19</t>
  </si>
  <si>
    <t>ESTADO DOS</t>
  </si>
  <si>
    <t>Finalizada</t>
  </si>
  <si>
    <t>Más de 360</t>
  </si>
  <si>
    <t>COVID SE DEVUELVE FACTURA NO ESTA EN BASE DE ANTIGENO EL SISMUESTRA ESTA SIN ASEGURADORA .NO APTA PARA PAGO MILENA</t>
  </si>
  <si>
    <t>MIG-890900518</t>
  </si>
  <si>
    <t>890900518_HM80258473</t>
  </si>
  <si>
    <t>E DEVUELVE FACTURA NO POS GESTIONAR CON EL AREA ENCARGADA MIPRES NO EXITOSO POR PARAMETRIZACION. SE ESCALO EL CASO SIN R ESPUESTA. GESTIONAR CON EL AREA DE AUTORIZACIONES PARAMETRIZ ACION.COREO parametrizacionmxvalle@epscomfenalcovalle.com.co</t>
  </si>
  <si>
    <t>Factura aceptada por la IPS</t>
  </si>
  <si>
    <t>RADICADO A LA ADRES</t>
  </si>
  <si>
    <t>GLOSA</t>
  </si>
  <si>
    <t>TARIFA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</si>
  <si>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</si>
  <si>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</si>
  <si>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</si>
  <si>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</si>
  <si>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</si>
  <si>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</si>
  <si>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</si>
  <si>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</si>
  <si>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</si>
  <si>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</si>
  <si>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</si>
  <si>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</si>
  <si>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</si>
  <si>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</si>
  <si>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</si>
  <si>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</si>
  <si>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</si>
  <si>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</si>
  <si>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</si>
  <si>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</si>
  <si>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</si>
  <si>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</si>
  <si>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</si>
  <si>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</si>
  <si>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</si>
  <si>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</si>
  <si>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</si>
  <si>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</si>
  <si>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</si>
  <si>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</si>
  <si>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</si>
  <si>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</si>
  <si>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</si>
  <si>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Suma de IPS Saldo Factura</t>
  </si>
  <si>
    <t>Etiquetas de fila</t>
  </si>
  <si>
    <t>Total general</t>
  </si>
  <si>
    <t>Santiago de Cali, junio 11 2025</t>
  </si>
  <si>
    <t>Señores : HOSP. UNIVER. SAN VICENTE DE PAUL (MEDELLIN)</t>
  </si>
  <si>
    <t>NIT: 890900518</t>
  </si>
  <si>
    <t xml:space="preserve">Sara Manuela Serna Tamayo </t>
  </si>
  <si>
    <t>Gestora de conciliaciones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</si>
</sst>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3" fontId="0" fillId="0" borderId="0" xfId="0" applyNumberFormat="1"/>
    <xf numFmtId="14" fontId="0" fillId="0" borderId="0" xfId="0" applyNumberFormat="1"/>
    <xf numFmtId="0" fontId="16" fillId="0" borderId="0" xfId="0" applyFont="1"/>
    <xf numFmtId="3" fontId="16" fillId="0" borderId="0" xfId="0" applyNumberFormat="1" applyFont="1"/>
    <xf numFmtId="0" fontId="18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4" fontId="18" fillId="34" borderId="10" xfId="42" applyNumberFormat="1" applyFont="1" applyFill="1" applyBorder="1" applyAlignment="1">
      <alignment horizontal="center" vertical="center" wrapText="1"/>
    </xf>
    <xf numFmtId="0" fontId="18" fillId="34" borderId="10" xfId="42" applyNumberFormat="1" applyFont="1" applyFill="1" applyBorder="1" applyAlignment="1">
      <alignment horizontal="center" vertical="center" wrapText="1"/>
    </xf>
    <xf numFmtId="2" fontId="18" fillId="34" borderId="10" xfId="0" applyNumberFormat="1" applyFont="1" applyFill="1" applyBorder="1" applyAlignment="1">
      <alignment horizontal="center" vertical="center" wrapText="1"/>
    </xf>
    <xf numFmtId="14" fontId="18" fillId="34" borderId="10" xfId="0" applyNumberFormat="1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14" fontId="18" fillId="35" borderId="10" xfId="0" applyNumberFormat="1" applyFont="1" applyFill="1" applyBorder="1" applyAlignment="1">
      <alignment horizontal="center" vertical="center" wrapText="1"/>
    </xf>
    <xf numFmtId="164" fontId="18" fillId="35" borderId="10" xfId="42" applyNumberFormat="1" applyFont="1" applyFill="1" applyBorder="1" applyAlignment="1">
      <alignment horizontal="center" vertical="center" wrapText="1"/>
    </xf>
    <xf numFmtId="164" fontId="18" fillId="36" borderId="10" xfId="42" applyNumberFormat="1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164" fontId="18" fillId="33" borderId="10" xfId="42" applyNumberFormat="1" applyFont="1" applyFill="1" applyBorder="1" applyAlignment="1">
      <alignment horizontal="center" vertical="center" wrapText="1"/>
    </xf>
    <xf numFmtId="164" fontId="18" fillId="37" borderId="10" xfId="0" applyNumberFormat="1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14" fontId="18" fillId="37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14" fontId="20" fillId="0" borderId="10" xfId="0" applyNumberFormat="1" applyFont="1" applyBorder="1" applyAlignment="1">
      <alignment vertical="center"/>
    </xf>
    <xf numFmtId="165" fontId="20" fillId="0" borderId="10" xfId="42" applyNumberFormat="1" applyFont="1" applyBorder="1" applyAlignment="1">
      <alignment vertical="center"/>
    </xf>
    <xf numFmtId="165" fontId="21" fillId="0" borderId="11" xfId="42" applyNumberFormat="1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4" fontId="20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/>
    </xf>
    <xf numFmtId="164" fontId="20" fillId="0" borderId="0" xfId="0" applyNumberFormat="1" applyFont="1"/>
    <xf numFmtId="164" fontId="20" fillId="0" borderId="0" xfId="42" applyNumberFormat="1" applyFont="1" applyAlignment="1"/>
    <xf numFmtId="0" fontId="23" fillId="0" borderId="0" xfId="43" applyFont="1"/>
    <xf numFmtId="0" fontId="23" fillId="0" borderId="12" xfId="43" applyFont="1" applyBorder="1" applyAlignment="1">
      <alignment horizontal="centerContinuous"/>
    </xf>
    <xf numFmtId="0" fontId="23" fillId="0" borderId="13" xfId="43" applyFont="1" applyBorder="1" applyAlignment="1">
      <alignment horizontal="centerContinuous"/>
    </xf>
    <xf numFmtId="0" fontId="23" fillId="0" borderId="16" xfId="43" applyFont="1" applyBorder="1" applyAlignment="1">
      <alignment horizontal="centerContinuous"/>
    </xf>
    <xf numFmtId="0" fontId="23" fillId="0" borderId="17" xfId="43" applyFont="1" applyBorder="1" applyAlignment="1">
      <alignment horizontal="centerContinuous"/>
    </xf>
    <xf numFmtId="0" fontId="24" fillId="0" borderId="12" xfId="43" applyFont="1" applyBorder="1" applyAlignment="1">
      <alignment horizontal="centerContinuous" vertical="center"/>
    </xf>
    <xf numFmtId="0" fontId="24" fillId="0" borderId="14" xfId="43" applyFont="1" applyBorder="1" applyAlignment="1">
      <alignment horizontal="centerContinuous" vertical="center"/>
    </xf>
    <xf numFmtId="0" fontId="24" fillId="0" borderId="13" xfId="43" applyFont="1" applyBorder="1" applyAlignment="1">
      <alignment horizontal="centerContinuous" vertical="center"/>
    </xf>
    <xf numFmtId="0" fontId="24" fillId="0" borderId="15" xfId="43" applyFont="1" applyBorder="1" applyAlignment="1">
      <alignment horizontal="centerContinuous" vertical="center"/>
    </xf>
    <xf numFmtId="0" fontId="24" fillId="0" borderId="16" xfId="43" applyFont="1" applyBorder="1" applyAlignment="1">
      <alignment horizontal="centerContinuous" vertical="center"/>
    </xf>
    <xf numFmtId="0" fontId="24" fillId="0" borderId="0" xfId="43" applyFont="1" applyAlignment="1">
      <alignment horizontal="centerContinuous" vertical="center"/>
    </xf>
    <xf numFmtId="0" fontId="24" fillId="0" borderId="22" xfId="43" applyFont="1" applyBorder="1" applyAlignment="1">
      <alignment horizontal="centerContinuous" vertical="center"/>
    </xf>
    <xf numFmtId="0" fontId="23" fillId="0" borderId="18" xfId="43" applyFont="1" applyBorder="1" applyAlignment="1">
      <alignment horizontal="centerContinuous"/>
    </xf>
    <xf numFmtId="0" fontId="23" fillId="0" borderId="20" xfId="43" applyFont="1" applyBorder="1" applyAlignment="1">
      <alignment horizontal="centerContinuous"/>
    </xf>
    <xf numFmtId="0" fontId="24" fillId="0" borderId="18" xfId="43" applyFont="1" applyBorder="1" applyAlignment="1">
      <alignment horizontal="centerContinuous" vertical="center"/>
    </xf>
    <xf numFmtId="0" fontId="24" fillId="0" borderId="19" xfId="43" applyFont="1" applyBorder="1" applyAlignment="1">
      <alignment horizontal="centerContinuous" vertical="center"/>
    </xf>
    <xf numFmtId="0" fontId="24" fillId="0" borderId="20" xfId="43" applyFont="1" applyBorder="1" applyAlignment="1">
      <alignment horizontal="centerContinuous" vertical="center"/>
    </xf>
    <xf numFmtId="0" fontId="24" fillId="0" borderId="21" xfId="43" applyFont="1" applyBorder="1" applyAlignment="1">
      <alignment horizontal="centerContinuous" vertical="center"/>
    </xf>
    <xf numFmtId="0" fontId="23" fillId="0" borderId="16" xfId="43" applyFont="1" applyBorder="1"/>
    <xf numFmtId="0" fontId="23" fillId="0" borderId="17" xfId="43" applyFont="1" applyBorder="1"/>
    <xf numFmtId="0" fontId="24" fillId="0" borderId="0" xfId="43" applyFont="1"/>
    <xf numFmtId="14" fontId="23" fillId="0" borderId="0" xfId="43" applyNumberFormat="1" applyFont="1"/>
    <xf numFmtId="166" fontId="23" fillId="0" borderId="0" xfId="43" applyNumberFormat="1" applyFont="1"/>
    <xf numFmtId="14" fontId="23" fillId="0" borderId="0" xfId="43" applyNumberFormat="1" applyFont="1" applyAlignment="1">
      <alignment horizontal="left"/>
    </xf>
    <xf numFmtId="1" fontId="24" fillId="0" borderId="0" xfId="44" applyNumberFormat="1" applyFont="1" applyAlignment="1">
      <alignment horizontal="center" vertical="center"/>
    </xf>
    <xf numFmtId="164" fontId="24" fillId="0" borderId="0" xfId="43" applyNumberFormat="1" applyFont="1" applyAlignment="1">
      <alignment horizontal="center" vertical="center"/>
    </xf>
    <xf numFmtId="1" fontId="24" fillId="0" borderId="0" xfId="43" applyNumberFormat="1" applyFont="1" applyAlignment="1">
      <alignment horizontal="center"/>
    </xf>
    <xf numFmtId="167" fontId="24" fillId="0" borderId="0" xfId="43" applyNumberFormat="1" applyFont="1" applyAlignment="1">
      <alignment horizontal="right"/>
    </xf>
    <xf numFmtId="1" fontId="23" fillId="0" borderId="0" xfId="43" applyNumberFormat="1" applyFont="1" applyAlignment="1">
      <alignment horizontal="center"/>
    </xf>
    <xf numFmtId="167" fontId="23" fillId="0" borderId="0" xfId="43" applyNumberFormat="1" applyFont="1" applyAlignment="1">
      <alignment horizontal="right"/>
    </xf>
    <xf numFmtId="1" fontId="23" fillId="0" borderId="19" xfId="43" applyNumberFormat="1" applyFont="1" applyBorder="1" applyAlignment="1">
      <alignment horizontal="center"/>
    </xf>
    <xf numFmtId="167" fontId="23" fillId="0" borderId="19" xfId="43" applyNumberFormat="1" applyFont="1" applyBorder="1" applyAlignment="1">
      <alignment horizontal="right"/>
    </xf>
    <xf numFmtId="0" fontId="23" fillId="0" borderId="0" xfId="43" applyFont="1" applyAlignment="1">
      <alignment horizontal="center"/>
    </xf>
    <xf numFmtId="1" fontId="24" fillId="0" borderId="23" xfId="43" applyNumberFormat="1" applyFont="1" applyBorder="1" applyAlignment="1">
      <alignment horizontal="center"/>
    </xf>
    <xf numFmtId="167" fontId="24" fillId="0" borderId="23" xfId="43" applyNumberFormat="1" applyFont="1" applyBorder="1" applyAlignment="1">
      <alignment horizontal="right"/>
    </xf>
    <xf numFmtId="167" fontId="23" fillId="0" borderId="0" xfId="43" applyNumberFormat="1" applyFont="1"/>
    <xf numFmtId="167" fontId="24" fillId="0" borderId="19" xfId="43" applyNumberFormat="1" applyFont="1" applyBorder="1"/>
    <xf numFmtId="167" fontId="23" fillId="0" borderId="19" xfId="43" applyNumberFormat="1" applyFont="1" applyBorder="1"/>
    <xf numFmtId="167" fontId="24" fillId="0" borderId="0" xfId="43" applyNumberFormat="1" applyFont="1"/>
    <xf numFmtId="0" fontId="23" fillId="0" borderId="18" xfId="43" applyFont="1" applyBorder="1"/>
    <xf numFmtId="0" fontId="23" fillId="0" borderId="19" xfId="43" applyFont="1" applyBorder="1"/>
    <xf numFmtId="0" fontId="23" fillId="0" borderId="20" xfId="43" applyFont="1" applyBorder="1"/>
    <xf numFmtId="0" fontId="23" fillId="38" borderId="0" xfId="43" applyFont="1" applyFill="1"/>
    <xf numFmtId="0" fontId="24" fillId="0" borderId="0" xfId="43" applyFont="1" applyAlignment="1">
      <alignment horizontal="center"/>
    </xf>
    <xf numFmtId="1" fontId="24" fillId="0" borderId="0" xfId="44" applyNumberFormat="1" applyFont="1" applyAlignment="1">
      <alignment horizontal="right"/>
    </xf>
    <xf numFmtId="168" fontId="24" fillId="0" borderId="0" xfId="45" applyNumberFormat="1" applyFont="1" applyAlignment="1">
      <alignment horizontal="right"/>
    </xf>
    <xf numFmtId="1" fontId="23" fillId="0" borderId="0" xfId="44" applyNumberFormat="1" applyFont="1" applyAlignment="1">
      <alignment horizontal="right"/>
    </xf>
    <xf numFmtId="168" fontId="23" fillId="0" borderId="0" xfId="45" applyNumberFormat="1" applyFont="1" applyAlignment="1">
      <alignment horizontal="right"/>
    </xf>
    <xf numFmtId="169" fontId="23" fillId="0" borderId="23" xfId="45" applyNumberFormat="1" applyFont="1" applyBorder="1" applyAlignment="1">
      <alignment horizontal="center"/>
    </xf>
    <xf numFmtId="168" fontId="23" fillId="0" borderId="23" xfId="45" applyNumberFormat="1" applyFont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24" fillId="0" borderId="12" xfId="43" applyFont="1" applyBorder="1" applyAlignment="1">
      <alignment horizontal="center" vertical="center"/>
    </xf>
    <xf numFmtId="0" fontId="24" fillId="0" borderId="14" xfId="43" applyFont="1" applyBorder="1" applyAlignment="1">
      <alignment horizontal="center" vertical="center"/>
    </xf>
    <xf numFmtId="0" fontId="24" fillId="0" borderId="13" xfId="43" applyFont="1" applyBorder="1" applyAlignment="1">
      <alignment horizontal="center" vertical="center"/>
    </xf>
    <xf numFmtId="0" fontId="24" fillId="0" borderId="18" xfId="43" applyFont="1" applyBorder="1" applyAlignment="1">
      <alignment horizontal="center" vertical="center"/>
    </xf>
    <xf numFmtId="0" fontId="24" fillId="0" borderId="19" xfId="43" applyFont="1" applyBorder="1" applyAlignment="1">
      <alignment horizontal="center" vertical="center"/>
    </xf>
    <xf numFmtId="0" fontId="24" fillId="0" borderId="20" xfId="43" applyFont="1" applyBorder="1" applyAlignment="1">
      <alignment horizontal="center" vertical="center"/>
    </xf>
    <xf numFmtId="0" fontId="24" fillId="0" borderId="15" xfId="43" applyFont="1" applyBorder="1" applyAlignment="1">
      <alignment horizontal="center" vertical="center"/>
    </xf>
    <xf numFmtId="0" fontId="24" fillId="0" borderId="21" xfId="43" applyFont="1" applyBorder="1" applyAlignment="1">
      <alignment horizontal="center" vertical="center"/>
    </xf>
    <xf numFmtId="0" fontId="25" fillId="0" borderId="0" xfId="43" applyFont="1" applyAlignment="1">
      <alignment horizontal="center" vertical="center" wrapText="1"/>
    </xf>
    <xf numFmtId="0" fontId="24" fillId="0" borderId="16" xfId="43" applyFont="1" applyBorder="1" applyAlignment="1">
      <alignment horizontal="center" vertical="center" wrapText="1"/>
    </xf>
    <xf numFmtId="0" fontId="24" fillId="0" borderId="0" xfId="43" applyFont="1" applyAlignment="1">
      <alignment horizontal="center" vertical="center" wrapText="1"/>
    </xf>
    <xf numFmtId="0" fontId="24" fillId="0" borderId="17" xfId="43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 2" xfId="45" xr:uid="{00000000-0005-0000-0000-000020000000}"/>
    <cellStyle name="Millares 3" xfId="44" xr:uid="{00000000-0005-0000-0000-000021000000}"/>
    <cellStyle name="Moneda" xfId="42" builtinId="4"/>
    <cellStyle name="Neutral" xfId="8" builtinId="28" customBuiltin="1"/>
    <cellStyle name="Normal" xfId="0" builtinId="0"/>
    <cellStyle name="Normal 2 2" xfId="43" xr:uid="{00000000-0005-0000-0000-000025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0</xdr:col>
      <xdr:colOff>304800</xdr:colOff>
      <xdr:row>1</xdr:row>
      <xdr:rowOff>190500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B1129D2-9F00-4ADB-A241-856E54D08E64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7554386-F296-45DE-84D0-0268BD42906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53C3DC1D-1FB0-4722-B44A-F3D223A7EB5C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304800</xdr:colOff>
      <xdr:row>1</xdr:row>
      <xdr:rowOff>292100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89D0D76-FDCE-4001-9479-7CD5E28BD88A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676448" cy="732368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6" y="150282"/>
          <a:ext cx="1676448" cy="73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19.638080671299" createdVersion="5" refreshedVersion="5" minRefreshableVersion="3" recordCount="8" xr:uid="{00000000-000A-0000-FFFF-FFFF35000000}">
  <cacheSource type="worksheet">
    <worksheetSource ref="A2:BG10" sheet="ESTADO DE CADA FACTURA"/>
  </cacheSource>
  <cacheFields count="59">
    <cacheField name="NIT IPS" numFmtId="0">
      <sharedItems containsSemiMixedTypes="0" containsString="0" containsNumber="1" containsInteger="1" minValue="890900518" maxValue="890900518"/>
    </cacheField>
    <cacheField name="Nombre IPS" numFmtId="0">
      <sharedItems/>
    </cacheField>
    <cacheField name="Prefijo Factura" numFmtId="0">
      <sharedItems containsNonDate="0" containsString="0" containsBlank="1"/>
    </cacheField>
    <cacheField name="Numero Factura" numFmtId="0">
      <sharedItems/>
    </cacheField>
    <cacheField name="FACT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21-01-14T00:00:00" maxDate="2025-03-15T00:00:00"/>
    </cacheField>
    <cacheField name="IPS Fecha radicado" numFmtId="14">
      <sharedItems containsSemiMixedTypes="0" containsNonDate="0" containsDate="1" containsString="0" minDate="2021-12-21T00:00:00" maxDate="2025-03-15T00:00:00"/>
    </cacheField>
    <cacheField name="IPS Valor Factura" numFmtId="165">
      <sharedItems containsSemiMixedTypes="0" containsString="0" containsNumber="1" containsInteger="1" minValue="57778" maxValue="77909402"/>
    </cacheField>
    <cacheField name="IPS Saldo Factura" numFmtId="165">
      <sharedItems containsSemiMixedTypes="0" containsString="0" containsNumber="1" containsInteger="1" minValue="57778" maxValue="77909402"/>
    </cacheField>
    <cacheField name="ESTADO CARTERA ANTERIOR" numFmtId="0">
      <sharedItems/>
    </cacheField>
    <cacheField name="ESTADO EPS 11-06-2025" numFmtId="0">
      <sharedItems count="5">
        <s v="Factura devuelta"/>
        <s v="Factura no radicada"/>
        <s v="Factura pendiente en programacion de pago - Glosa por contestar IPS"/>
        <s v="Facturacion Covid-19"/>
        <s v="Factura aceptada por la IPS"/>
      </sharedItems>
    </cacheField>
    <cacheField name="POR PAGAR SAP" numFmtId="164">
      <sharedItems containsSemiMixedTypes="0" containsString="0" containsNumber="1" containsInteger="1" minValue="0" maxValue="4378599"/>
    </cacheField>
    <cacheField name="DOC CONTA" numFmtId="0">
      <sharedItems containsString="0" containsBlank="1" containsNumber="1" containsInteger="1" minValue="137146890" maxValue="1910487847"/>
    </cacheField>
    <cacheField name="ESTADO COVID" numFmtId="0">
      <sharedItems containsBlank="1"/>
    </cacheField>
    <cacheField name="VALIDACION" numFmtId="0">
      <sharedItems containsBlank="1"/>
    </cacheField>
    <cacheField name="OBSERVACION" numFmtId="0">
      <sharedItems containsNonDate="0" containsString="0" containsBlank="1"/>
    </cacheField>
    <cacheField name="ESTADO BOX" numFmtId="0">
      <sharedItems/>
    </cacheField>
    <cacheField name="FECHA FACT" numFmtId="14">
      <sharedItems containsSemiMixedTypes="0" containsNonDate="0" containsDate="1" containsString="0" minDate="2021-01-14T00:00:00" maxDate="2025-03-15T00:00:00"/>
    </cacheField>
    <cacheField name="FECHA RAD" numFmtId="14">
      <sharedItems containsNonDate="0" containsDate="1" containsString="0" containsBlank="1" minDate="2021-12-18T00:00:00" maxDate="2025-05-16T00:00:00"/>
    </cacheField>
    <cacheField name="FECHA DEV" numFmtId="14">
      <sharedItems containsNonDate="0" containsDate="1" containsString="0" containsBlank="1" minDate="2025-05-31T00:00:00" maxDate="2025-06-01T00:00:00"/>
    </cacheField>
    <cacheField name="DIAS" numFmtId="0">
      <sharedItems containsMixedTypes="1" containsNumber="1" containsInteger="1" minValue="-1" maxValue="1259"/>
    </cacheField>
    <cacheField name="EDAD" numFmtId="0">
      <sharedItems/>
    </cacheField>
    <cacheField name="VALOR BRUTO" numFmtId="164">
      <sharedItems containsSemiMixedTypes="0" containsString="0" containsNumber="1" containsInteger="1" minValue="57778" maxValue="77909402"/>
    </cacheField>
    <cacheField name="VALOR RADICAD" numFmtId="164">
      <sharedItems containsSemiMixedTypes="0" containsString="0" containsNumber="1" containsInteger="1" minValue="57778" maxValue="77909402"/>
    </cacheField>
    <cacheField name="COPAGO/CM REAL" numFmtId="164">
      <sharedItems containsSemiMixedTypes="0" containsString="0" containsNumber="1" containsInteger="1" minValue="0" maxValue="0"/>
    </cacheField>
    <cacheField name="COPAGO/CM BOX" numFmtId="164">
      <sharedItems containsSemiMixedTypes="0" containsString="0" containsNumber="1" containsInteger="1" minValue="0" maxValue="0"/>
    </cacheField>
    <cacheField name="NOTA CREDIT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507200"/>
    </cacheField>
    <cacheField name="GLOSA ACEPTADA" numFmtId="164">
      <sharedItems containsSemiMixedTypes="0" containsString="0" containsNumber="1" containsInteger="1" minValue="0" maxValue="0"/>
    </cacheField>
    <cacheField name="DEVOLUCION" numFmtId="164">
      <sharedItems containsSemiMixedTypes="0" containsString="0" containsNumber="1" containsInteger="1" minValue="0" maxValue="57778"/>
    </cacheField>
    <cacheField name="Devolucion Aceptada" numFmtId="0">
      <sharedItems containsNonDate="0" containsString="0" containsBlank="1"/>
    </cacheField>
    <cacheField name="Observacion Devolucion" numFmtId="0">
      <sharedItems containsBlank="1"/>
    </cacheField>
    <cacheField name="Observacion glosa" numFmtId="0">
      <sharedItems containsBlank="1"/>
    </cacheField>
    <cacheField name="USUARIO LIQ" numFmtId="0">
      <sharedItems containsBlank="1"/>
    </cacheField>
    <cacheField name="Rete Fuente" numFmtId="164">
      <sharedItems containsSemiMixedTypes="0" containsString="0" containsNumber="1" containsInteger="1" minValue="0" maxValue="0"/>
    </cacheField>
    <cacheField name="VALOR A PAGAR" numFmtId="164">
      <sharedItems containsSemiMixedTypes="0" containsString="0" containsNumber="1" containsInteger="1" minValue="0" maxValue="4378599"/>
    </cacheField>
    <cacheField name="Valor_Glosa y Devolución" numFmtId="164">
      <sharedItems containsSemiMixedTypes="0" containsString="0" containsNumber="1" containsInteger="1" minValue="0" maxValue="21945234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 longText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0"/>
    </cacheField>
    <cacheField name="FACTURA DEVUELTA" numFmtId="164">
      <sharedItems containsSemiMixedTypes="0" containsString="0" containsNumber="1" containsInteger="1" minValue="0" maxValue="21945234"/>
    </cacheField>
    <cacheField name="FACTURA NO RADICADA" numFmtId="164">
      <sharedItems containsSemiMixedTypes="0" containsString="0" containsNumber="1" containsInteger="1" minValue="0" maxValue="77909402"/>
    </cacheField>
    <cacheField name="VALOR ACEPTADO IPS" numFmtId="164">
      <sharedItems containsSemiMixedTypes="0" containsString="0" containsNumber="1" containsInteger="1" minValue="0" maxValue="144300"/>
    </cacheField>
    <cacheField name="VALOR EXTEMPORANEO" numFmtId="164">
      <sharedItems containsSemiMixedTypes="0" containsString="0" containsNumber="1" containsInteger="1" minValue="0" maxValue="0"/>
    </cacheField>
    <cacheField name="GLOSA PDTE2" numFmtId="164">
      <sharedItems containsSemiMixedTypes="0" containsString="0" containsNumber="1" containsInteger="1" minValue="0" maxValue="507200"/>
    </cacheField>
    <cacheField name="FACTURA EN PROGRAMACION DE PAGO" numFmtId="164">
      <sharedItems containsSemiMixedTypes="0" containsString="0" containsNumber="1" containsInteger="1" minValue="0" maxValue="4378599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80832"/>
    </cacheField>
    <cacheField name="VALO CANCELADO SAP" numFmtId="164">
      <sharedItems containsSemiMixedTypes="0" containsString="0" containsNumber="1" containsInteger="1" minValue="0" maxValue="0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NonDate="0" containsString="0" containsBlank="1"/>
    </cacheField>
    <cacheField name="FECHA COMPENSACION SAP" numFmtId="14">
      <sharedItems containsNonDate="0" containsString="0" containsBlank="1"/>
    </cacheField>
    <cacheField name="OBSE PAGO" numFmtId="0">
      <sharedItems containsNonDate="0" containsString="0" containsBlank="1"/>
    </cacheField>
    <cacheField name="VALOR TRANFERENCIA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n v="890900518"/>
    <s v="HOSP. UNIVER. SAN VICENTE DE PAUL (MEDELLIN)"/>
    <m/>
    <s v="HM80843902"/>
    <s v="HM80843902"/>
    <s v="890900518_HM80843902"/>
    <d v="2023-04-21T00:00:00"/>
    <d v="2023-06-02T00:00:00"/>
    <n v="57778"/>
    <n v="57778"/>
    <s v="Factura devuelta"/>
    <x v="0"/>
    <n v="0"/>
    <m/>
    <m/>
    <m/>
    <m/>
    <s v="Devuelta"/>
    <d v="2023-04-21T00:00:00"/>
    <d v="2025-05-15T00:00:00"/>
    <d v="2025-05-31T00:00:00"/>
    <n v="-1"/>
    <s v="Corriente"/>
    <n v="57778"/>
    <n v="57778"/>
    <n v="0"/>
    <n v="0"/>
    <n v="0"/>
    <n v="0"/>
    <n v="0"/>
    <n v="57778"/>
    <m/>
    <s v="se devuelve factura con soportes ,servicio hospitalario que no cuenta con la autorización para el servicio facturado."/>
    <s v="NPBS: se deveulve factura con soportes completosservicios sin autorizacion .servicio no pactado yufrey hernnadez"/>
    <m/>
    <n v="0"/>
    <n v="0"/>
    <n v="57778"/>
    <s v="DEVOLUCION"/>
    <s v="se devuelve factura con soportes ,servicio hospitalario que no cuenta con la autorización para el servicio facturado."/>
    <s v="NO PBS"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"/>
    <s v="Hospitalario"/>
    <m/>
    <n v="0"/>
    <n v="57778"/>
    <n v="0"/>
    <n v="0"/>
    <n v="0"/>
    <n v="0"/>
    <n v="0"/>
    <n v="0"/>
    <n v="0"/>
    <n v="0"/>
    <n v="0"/>
    <m/>
    <m/>
    <m/>
    <n v="0"/>
  </r>
  <r>
    <n v="890900518"/>
    <s v="HOSP. UNIVER. SAN VICENTE DE PAUL (MEDELLIN)"/>
    <m/>
    <s v="HM81010484"/>
    <s v="HM81010484"/>
    <s v="890900518_HM81010484"/>
    <d v="2024-01-25T00:00:00"/>
    <d v="2024-06-13T00:00:00"/>
    <n v="21945234"/>
    <n v="21945234"/>
    <s v="Factura devuelta"/>
    <x v="0"/>
    <n v="0"/>
    <m/>
    <m/>
    <m/>
    <m/>
    <s v="Para Cargar Soportes"/>
    <d v="2024-01-25T00:00:00"/>
    <m/>
    <m/>
    <s v="No radicada"/>
    <s v="No radicada"/>
    <n v="21945234"/>
    <n v="21945234"/>
    <n v="0"/>
    <n v="0"/>
    <n v="0"/>
    <n v="0"/>
    <n v="0"/>
    <n v="0"/>
    <m/>
    <m/>
    <m/>
    <m/>
    <n v="0"/>
    <n v="0"/>
    <n v="21945234"/>
    <s v="DEVOLUCION"/>
    <s v="pertinencia medica se devuelve factura al validar los datos de la factura no se evidencia que no cuenta con los soportes completos de la historia clinica para poderla auditar , anexar los soportes completos para darle tramite ala factura , sujeta a pertinencia medica."/>
    <s v="SOPORTE"/>
    <s v="Servicios hospitalarios"/>
    <s v="Hospitalario"/>
    <m/>
    <n v="0"/>
    <n v="21945234"/>
    <n v="0"/>
    <n v="0"/>
    <n v="0"/>
    <n v="0"/>
    <n v="0"/>
    <n v="0"/>
    <n v="0"/>
    <n v="0"/>
    <n v="0"/>
    <m/>
    <m/>
    <m/>
    <n v="0"/>
  </r>
  <r>
    <n v="890900518"/>
    <s v="HOSP. UNIVER. SAN VICENTE DE PAUL (MEDELLIN)"/>
    <m/>
    <s v="HM81199355"/>
    <s v="HM81199355"/>
    <s v="890900518_HM81199355"/>
    <d v="2025-01-29T00:00:00"/>
    <d v="2025-01-29T00:00:00"/>
    <n v="772300"/>
    <n v="772300"/>
    <e v="#N/A"/>
    <x v="1"/>
    <n v="0"/>
    <m/>
    <m/>
    <m/>
    <m/>
    <s v="Para Cargar RIPS"/>
    <d v="2025-01-29T00:00:00"/>
    <m/>
    <m/>
    <s v="No radicada"/>
    <s v="No radicada"/>
    <n v="772300"/>
    <n v="772300"/>
    <n v="0"/>
    <n v="0"/>
    <n v="0"/>
    <n v="0"/>
    <n v="0"/>
    <n v="0"/>
    <m/>
    <m/>
    <m/>
    <m/>
    <n v="0"/>
    <n v="0"/>
    <n v="0"/>
    <m/>
    <m/>
    <m/>
    <m/>
    <m/>
    <m/>
    <n v="0"/>
    <n v="0"/>
    <n v="772300"/>
    <n v="0"/>
    <n v="0"/>
    <n v="0"/>
    <n v="0"/>
    <n v="0"/>
    <n v="0"/>
    <n v="0"/>
    <n v="0"/>
    <m/>
    <m/>
    <m/>
    <n v="0"/>
  </r>
  <r>
    <n v="890900518"/>
    <s v="HOSP. UNIVER. SAN VICENTE DE PAUL (MEDELLIN)"/>
    <m/>
    <s v="HM81199335"/>
    <s v="HM81199335"/>
    <s v="890900518_HM81199335"/>
    <d v="2025-01-29T00:00:00"/>
    <d v="2025-01-29T00:00:00"/>
    <n v="1740629"/>
    <n v="1740629"/>
    <e v="#N/A"/>
    <x v="1"/>
    <n v="0"/>
    <m/>
    <m/>
    <m/>
    <m/>
    <s v="Para Cargar RIPS"/>
    <d v="2025-01-29T00:00:00"/>
    <m/>
    <m/>
    <s v="No radicada"/>
    <s v="No radicada"/>
    <n v="1740629"/>
    <n v="1740629"/>
    <n v="0"/>
    <n v="0"/>
    <n v="0"/>
    <n v="0"/>
    <n v="0"/>
    <n v="0"/>
    <m/>
    <m/>
    <m/>
    <m/>
    <n v="0"/>
    <n v="0"/>
    <n v="0"/>
    <m/>
    <m/>
    <m/>
    <m/>
    <m/>
    <m/>
    <n v="0"/>
    <n v="0"/>
    <n v="1740629"/>
    <n v="0"/>
    <n v="0"/>
    <n v="0"/>
    <n v="0"/>
    <n v="0"/>
    <n v="0"/>
    <n v="0"/>
    <n v="0"/>
    <m/>
    <m/>
    <m/>
    <n v="0"/>
  </r>
  <r>
    <n v="890900518"/>
    <s v="HOSP. UNIVER. SAN VICENTE DE PAUL (MEDELLIN)"/>
    <m/>
    <s v="HM81220773"/>
    <s v="HM81220773"/>
    <s v="890900518_HM81220773"/>
    <d v="2025-03-14T00:00:00"/>
    <d v="2025-03-14T00:00:00"/>
    <n v="77909402"/>
    <n v="77909402"/>
    <e v="#N/A"/>
    <x v="1"/>
    <n v="0"/>
    <m/>
    <m/>
    <m/>
    <m/>
    <s v="Para Cargar RIPS"/>
    <d v="2025-03-14T00:00:00"/>
    <m/>
    <m/>
    <s v="No radicada"/>
    <s v="No radicada"/>
    <n v="77909402"/>
    <n v="77909402"/>
    <n v="0"/>
    <n v="0"/>
    <n v="0"/>
    <n v="0"/>
    <n v="0"/>
    <n v="0"/>
    <m/>
    <m/>
    <m/>
    <m/>
    <n v="0"/>
    <n v="0"/>
    <n v="0"/>
    <m/>
    <m/>
    <m/>
    <m/>
    <m/>
    <m/>
    <n v="0"/>
    <n v="0"/>
    <n v="77909402"/>
    <n v="0"/>
    <n v="0"/>
    <n v="0"/>
    <n v="0"/>
    <n v="0"/>
    <n v="0"/>
    <n v="0"/>
    <n v="0"/>
    <m/>
    <m/>
    <m/>
    <n v="0"/>
  </r>
  <r>
    <n v="890900518"/>
    <s v="HOSP. UNIVER. SAN VICENTE DE PAUL (MEDELLIN)"/>
    <m/>
    <s v="HM80831759"/>
    <s v="HM80831759"/>
    <s v="890900518_HM80831759"/>
    <d v="2023-03-30T00:00:00"/>
    <d v="2023-04-12T00:00:00"/>
    <n v="4885799"/>
    <n v="4885799"/>
    <s v="Factura devuelta"/>
    <x v="2"/>
    <n v="4378599"/>
    <n v="137146890"/>
    <m/>
    <m/>
    <m/>
    <s v="Para respuesta prestador"/>
    <d v="2023-03-30T00:00:00"/>
    <d v="2025-05-15T00:00:00"/>
    <m/>
    <n v="0"/>
    <s v="Corriente"/>
    <n v="4885799"/>
    <n v="4885799"/>
    <n v="0"/>
    <n v="0"/>
    <n v="0"/>
    <n v="507200"/>
    <n v="0"/>
    <n v="0"/>
    <m/>
    <m/>
    <s v="SE REALIZA OBJECION POR MAYOR VALOR COBRADO EN CONSULTA DE ESPECIALISTAS CIRUJIA PEDIATRIA VP$73900 CONSULTA DE GASTROENTEROLOGIA VP$73900 SE OBJETA LA DIFERENCIA$507200 "/>
    <s v="Yufrey Hernandez Truque"/>
    <n v="0"/>
    <n v="4378599"/>
    <n v="507200"/>
    <s v="GLOSA"/>
    <s v="SE REALIZA OBJECION POR MAYOR VALOR COBRADO EN CONSULTA DE ESPECIALISTAS CIRUJIA PEDIATRIA VP$73900 CONSULTA DE GASTROENTEROLOGIA VP$73900 SE OBJETA LA DIFERENCIA$507200 "/>
    <s v="TARIFA"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Lentes | Atención inicial de urgencias | Atención de urgencias | Servicios de internación y/o cirugía (Hospitalaria o Ambulatoria) | Ambulancia | Honorarios profesionales | Servicios ambulatorios | Servicios hospitalarios | Urgencias"/>
    <s v="Ambulatorio"/>
    <s v="COT-2024-49"/>
    <n v="0"/>
    <n v="0"/>
    <n v="0"/>
    <n v="0"/>
    <n v="0"/>
    <n v="507200"/>
    <n v="4378599"/>
    <n v="0"/>
    <n v="0"/>
    <n v="0"/>
    <n v="0"/>
    <m/>
    <m/>
    <m/>
    <n v="0"/>
  </r>
  <r>
    <n v="890900518"/>
    <s v="HOSP. UNIVER. SAN VICENTE DE PAUL (MEDELLIN)"/>
    <m/>
    <s v="HM80525246"/>
    <s v="HM80525246"/>
    <s v="890900518_HM80525246"/>
    <d v="2021-12-29T00:00:00"/>
    <d v="2022-03-23T00:00:00"/>
    <n v="80832"/>
    <n v="80832"/>
    <s v="Facturacion Covid-19"/>
    <x v="3"/>
    <n v="80832"/>
    <n v="1910487847"/>
    <s v="ESTADO DOS"/>
    <s v="RADICADO A LA ADRES"/>
    <m/>
    <s v="Finalizada"/>
    <d v="2021-12-29T00:00:00"/>
    <d v="2022-03-10T00:00:00"/>
    <m/>
    <n v="949"/>
    <s v="Más de 360"/>
    <n v="80832"/>
    <n v="80832"/>
    <n v="0"/>
    <n v="0"/>
    <n v="0"/>
    <n v="0"/>
    <n v="0"/>
    <n v="0"/>
    <m/>
    <m/>
    <s v="COVID SE DEVUELVE FACTURA NO ESTA EN BASE DE ANTIGENO EL SISMUESTRA ESTA SIN ASEGURADORA .NO APTA PARA PAGO MILENA"/>
    <m/>
    <n v="0"/>
    <n v="80832"/>
    <n v="0"/>
    <m/>
    <m/>
    <m/>
    <m/>
    <m/>
    <s v="MIG-890900518"/>
    <n v="0"/>
    <n v="0"/>
    <n v="0"/>
    <n v="0"/>
    <n v="0"/>
    <n v="0"/>
    <n v="0"/>
    <n v="0"/>
    <n v="80832"/>
    <n v="0"/>
    <n v="0"/>
    <m/>
    <m/>
    <m/>
    <n v="0"/>
  </r>
  <r>
    <n v="890900518"/>
    <s v="HOSP. UNIVER. SAN VICENTE DE PAUL (MEDELLIN)"/>
    <m/>
    <s v="HM80258473"/>
    <s v="HM80258473"/>
    <s v="890900518_HM80258473"/>
    <d v="2021-01-14T00:00:00"/>
    <d v="2021-12-21T00:00:00"/>
    <n v="144300"/>
    <n v="144300"/>
    <s v="Factura aceptada por la IPS"/>
    <x v="4"/>
    <n v="0"/>
    <m/>
    <m/>
    <m/>
    <m/>
    <s v="Finalizada"/>
    <d v="2021-01-14T00:00:00"/>
    <d v="2021-12-18T00:00:00"/>
    <m/>
    <n v="1259"/>
    <s v="Más de 360"/>
    <n v="144300"/>
    <n v="144300"/>
    <n v="0"/>
    <n v="0"/>
    <n v="0"/>
    <n v="0"/>
    <n v="0"/>
    <n v="0"/>
    <m/>
    <m/>
    <s v="E DEVUELVE FACTURA NO POS GESTIONAR CON EL AREA ENCARGADA MIPRES NO EXITOSO POR PARAMETRIZACION. SE ESCALO EL CASO SIN R ESPUESTA. GESTIONAR CON EL AREA DE AUTORIZACIONES PARAMETRIZ ACION.COREO parametrizacionmxvalle@epscomfenalcovalle.com.co"/>
    <m/>
    <n v="0"/>
    <n v="0"/>
    <n v="0"/>
    <m/>
    <m/>
    <m/>
    <m/>
    <m/>
    <s v="MIG-890900518"/>
    <n v="0"/>
    <n v="0"/>
    <n v="0"/>
    <n v="144300"/>
    <n v="0"/>
    <n v="0"/>
    <n v="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6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59">
    <pivotField showAll="0"/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5" showAll="0"/>
    <pivotField dataField="1" numFmtId="165" showAll="0"/>
    <pivotField showAll="0"/>
    <pivotField axis="axisRow" showAll="0">
      <items count="6">
        <item x="4"/>
        <item x="0"/>
        <item x="1"/>
        <item x="2"/>
        <item x="3"/>
        <item t="default"/>
      </items>
    </pivotField>
    <pivotField numFmtId="164"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opLeftCell="C1" workbookViewId="0">
      <selection activeCell="F5" sqref="F5:F12"/>
    </sheetView>
  </sheetViews>
  <sheetFormatPr baseColWidth="10" defaultRowHeight="14.5" x14ac:dyDescent="0.35"/>
  <sheetData>
    <row r="1" spans="1:15" x14ac:dyDescent="0.35">
      <c r="A1" s="83" t="s">
        <v>20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x14ac:dyDescent="0.3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4" spans="1:15" x14ac:dyDescent="0.35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</row>
    <row r="5" spans="1:15" x14ac:dyDescent="0.35">
      <c r="A5" t="s">
        <v>0</v>
      </c>
      <c r="B5">
        <v>4002795388</v>
      </c>
      <c r="C5" t="s">
        <v>4</v>
      </c>
      <c r="D5" s="2">
        <v>44210</v>
      </c>
      <c r="E5">
        <v>1109665890</v>
      </c>
      <c r="F5" t="s">
        <v>5</v>
      </c>
      <c r="G5" s="1">
        <v>144300</v>
      </c>
      <c r="H5" s="1">
        <v>144300</v>
      </c>
      <c r="I5">
        <v>188732</v>
      </c>
      <c r="J5">
        <v>3389598</v>
      </c>
      <c r="K5">
        <v>0</v>
      </c>
      <c r="L5">
        <v>0</v>
      </c>
      <c r="M5" t="s">
        <v>3</v>
      </c>
      <c r="N5" s="2">
        <v>44551</v>
      </c>
      <c r="O5" s="2">
        <v>44616</v>
      </c>
    </row>
    <row r="6" spans="1:15" x14ac:dyDescent="0.35">
      <c r="A6" t="s">
        <v>0</v>
      </c>
      <c r="B6">
        <v>4003061883</v>
      </c>
      <c r="C6" t="s">
        <v>18</v>
      </c>
      <c r="D6" s="2">
        <v>44559</v>
      </c>
      <c r="E6">
        <v>1109564453</v>
      </c>
      <c r="F6" t="s">
        <v>19</v>
      </c>
      <c r="G6" s="1">
        <v>80832</v>
      </c>
      <c r="H6" s="1">
        <v>80832</v>
      </c>
      <c r="I6">
        <v>206823</v>
      </c>
      <c r="J6">
        <v>3752216</v>
      </c>
      <c r="K6">
        <v>0</v>
      </c>
      <c r="L6">
        <v>0</v>
      </c>
      <c r="M6" t="s">
        <v>10</v>
      </c>
      <c r="N6" s="2">
        <v>44643</v>
      </c>
      <c r="O6" s="2">
        <v>44643</v>
      </c>
    </row>
    <row r="7" spans="1:15" x14ac:dyDescent="0.35">
      <c r="A7" t="s">
        <v>0</v>
      </c>
      <c r="B7">
        <v>4003368105</v>
      </c>
      <c r="C7" t="s">
        <v>6</v>
      </c>
      <c r="D7" s="2">
        <v>45015</v>
      </c>
      <c r="E7">
        <v>1150949767</v>
      </c>
      <c r="F7" t="s">
        <v>7</v>
      </c>
      <c r="G7" s="1">
        <v>4885799</v>
      </c>
      <c r="H7" s="1">
        <v>4885799</v>
      </c>
      <c r="I7">
        <v>226684</v>
      </c>
      <c r="J7">
        <v>4252388</v>
      </c>
      <c r="K7">
        <v>0</v>
      </c>
      <c r="L7">
        <v>0</v>
      </c>
      <c r="M7" t="s">
        <v>3</v>
      </c>
      <c r="N7" s="2">
        <v>45028</v>
      </c>
      <c r="O7" s="2">
        <v>45156</v>
      </c>
    </row>
    <row r="8" spans="1:15" x14ac:dyDescent="0.35">
      <c r="A8" t="s">
        <v>0</v>
      </c>
      <c r="B8">
        <v>4003380238</v>
      </c>
      <c r="C8" t="s">
        <v>1</v>
      </c>
      <c r="D8" s="2">
        <v>45037</v>
      </c>
      <c r="E8">
        <v>1144170298</v>
      </c>
      <c r="F8" t="s">
        <v>2</v>
      </c>
      <c r="G8" s="1">
        <v>57778</v>
      </c>
      <c r="H8" s="1">
        <v>57778</v>
      </c>
      <c r="I8">
        <v>229085</v>
      </c>
      <c r="J8">
        <v>4272092</v>
      </c>
      <c r="K8">
        <v>0</v>
      </c>
      <c r="L8">
        <v>0</v>
      </c>
      <c r="M8" t="s">
        <v>3</v>
      </c>
      <c r="N8" s="2">
        <v>45079</v>
      </c>
      <c r="O8" s="2">
        <v>45763</v>
      </c>
    </row>
    <row r="9" spans="1:15" x14ac:dyDescent="0.35">
      <c r="A9" t="s">
        <v>0</v>
      </c>
      <c r="B9">
        <v>4003546788</v>
      </c>
      <c r="C9" t="s">
        <v>8</v>
      </c>
      <c r="D9" s="2">
        <v>45316</v>
      </c>
      <c r="E9">
        <v>66774833</v>
      </c>
      <c r="F9" t="s">
        <v>9</v>
      </c>
      <c r="G9" s="1">
        <v>21945234</v>
      </c>
      <c r="H9" s="1">
        <v>21945234</v>
      </c>
      <c r="I9">
        <v>246717</v>
      </c>
      <c r="J9">
        <v>4561990</v>
      </c>
      <c r="K9">
        <v>0</v>
      </c>
      <c r="L9">
        <v>0</v>
      </c>
      <c r="M9" t="s">
        <v>10</v>
      </c>
      <c r="N9" s="2">
        <v>45456</v>
      </c>
      <c r="O9" s="2">
        <v>45456</v>
      </c>
    </row>
    <row r="10" spans="1:15" x14ac:dyDescent="0.35">
      <c r="A10" t="s">
        <v>0</v>
      </c>
      <c r="B10">
        <v>4003735485</v>
      </c>
      <c r="C10" t="s">
        <v>11</v>
      </c>
      <c r="D10" s="2">
        <v>45686</v>
      </c>
      <c r="E10">
        <v>1151957030</v>
      </c>
      <c r="F10" t="s">
        <v>12</v>
      </c>
      <c r="G10" s="1">
        <v>772300</v>
      </c>
      <c r="H10" s="1">
        <v>772300</v>
      </c>
      <c r="J10">
        <v>4774372</v>
      </c>
      <c r="K10">
        <v>0</v>
      </c>
      <c r="L10">
        <v>0</v>
      </c>
      <c r="M10" t="s">
        <v>13</v>
      </c>
      <c r="N10" s="2">
        <v>45686</v>
      </c>
      <c r="O10" s="2">
        <v>45687</v>
      </c>
    </row>
    <row r="11" spans="1:15" x14ac:dyDescent="0.35">
      <c r="A11" t="s">
        <v>0</v>
      </c>
      <c r="B11">
        <v>4003735465</v>
      </c>
      <c r="C11" t="s">
        <v>14</v>
      </c>
      <c r="D11" s="2">
        <v>45686</v>
      </c>
      <c r="E11">
        <v>70902580</v>
      </c>
      <c r="F11" t="s">
        <v>15</v>
      </c>
      <c r="G11" s="1">
        <v>1740629</v>
      </c>
      <c r="H11" s="1">
        <v>1740629</v>
      </c>
      <c r="J11">
        <v>4771885</v>
      </c>
      <c r="K11">
        <v>0</v>
      </c>
      <c r="L11">
        <v>0</v>
      </c>
      <c r="M11" t="s">
        <v>13</v>
      </c>
      <c r="N11" s="2">
        <v>45686</v>
      </c>
      <c r="O11" s="2">
        <v>45687</v>
      </c>
    </row>
    <row r="12" spans="1:15" x14ac:dyDescent="0.35">
      <c r="A12" t="s">
        <v>0</v>
      </c>
      <c r="B12">
        <v>4003756879</v>
      </c>
      <c r="C12" t="s">
        <v>16</v>
      </c>
      <c r="D12" s="2">
        <v>45730</v>
      </c>
      <c r="E12">
        <v>3568502</v>
      </c>
      <c r="F12" t="s">
        <v>17</v>
      </c>
      <c r="G12" s="1">
        <v>77909402</v>
      </c>
      <c r="H12" s="1">
        <v>77909402</v>
      </c>
      <c r="J12">
        <v>4992126</v>
      </c>
      <c r="K12">
        <v>0</v>
      </c>
      <c r="L12">
        <v>0</v>
      </c>
      <c r="M12" t="s">
        <v>13</v>
      </c>
      <c r="N12" s="2">
        <v>45730</v>
      </c>
      <c r="O12" s="2">
        <v>45734</v>
      </c>
    </row>
    <row r="13" spans="1:15" x14ac:dyDescent="0.35">
      <c r="G13" s="3" t="s">
        <v>37</v>
      </c>
      <c r="H13" s="4">
        <f>SUM(H5:H12)</f>
        <v>107536274</v>
      </c>
    </row>
  </sheetData>
  <sortState xmlns:xlrd2="http://schemas.microsoft.com/office/spreadsheetml/2017/richdata2" ref="A6:O12">
    <sortCondition ref="D5:D12"/>
  </sortState>
  <mergeCells count="2">
    <mergeCell ref="A1:O1"/>
    <mergeCell ref="A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9"/>
  <sheetViews>
    <sheetView workbookViewId="0">
      <selection activeCell="A3" sqref="A3:C9"/>
    </sheetView>
  </sheetViews>
  <sheetFormatPr baseColWidth="10" defaultRowHeight="14.5" x14ac:dyDescent="0.35"/>
  <cols>
    <col min="1" max="1" width="57.7265625" bestFit="1" customWidth="1"/>
    <col min="2" max="2" width="15.90625" customWidth="1"/>
    <col min="3" max="3" width="24.08984375" bestFit="1" customWidth="1"/>
  </cols>
  <sheetData>
    <row r="3" spans="1:3" x14ac:dyDescent="0.35">
      <c r="A3" s="81" t="s">
        <v>171</v>
      </c>
      <c r="B3" t="s">
        <v>169</v>
      </c>
      <c r="C3" t="s">
        <v>170</v>
      </c>
    </row>
    <row r="4" spans="1:3" x14ac:dyDescent="0.35">
      <c r="A4" s="82" t="s">
        <v>133</v>
      </c>
      <c r="B4">
        <v>1</v>
      </c>
      <c r="C4">
        <v>144300</v>
      </c>
    </row>
    <row r="5" spans="1:3" x14ac:dyDescent="0.35">
      <c r="A5" s="82" t="s">
        <v>98</v>
      </c>
      <c r="B5">
        <v>2</v>
      </c>
      <c r="C5">
        <v>22003012</v>
      </c>
    </row>
    <row r="6" spans="1:3" x14ac:dyDescent="0.35">
      <c r="A6" s="82" t="s">
        <v>113</v>
      </c>
      <c r="B6">
        <v>3</v>
      </c>
      <c r="C6">
        <v>80422331</v>
      </c>
    </row>
    <row r="7" spans="1:3" x14ac:dyDescent="0.35">
      <c r="A7" s="82" t="s">
        <v>118</v>
      </c>
      <c r="B7">
        <v>1</v>
      </c>
      <c r="C7">
        <v>4885799</v>
      </c>
    </row>
    <row r="8" spans="1:3" x14ac:dyDescent="0.35">
      <c r="A8" s="82" t="s">
        <v>125</v>
      </c>
      <c r="B8">
        <v>1</v>
      </c>
      <c r="C8">
        <v>80832</v>
      </c>
    </row>
    <row r="9" spans="1:3" x14ac:dyDescent="0.35">
      <c r="A9" s="82" t="s">
        <v>172</v>
      </c>
      <c r="B9">
        <v>8</v>
      </c>
      <c r="C9">
        <v>107536274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10"/>
  <sheetViews>
    <sheetView showGridLines="0" topLeftCell="D1" workbookViewId="0">
      <selection activeCell="H17" sqref="H17"/>
    </sheetView>
  </sheetViews>
  <sheetFormatPr baseColWidth="10" defaultRowHeight="14.5" x14ac:dyDescent="0.35"/>
  <cols>
    <col min="6" max="6" width="17.7265625" bestFit="1" customWidth="1"/>
    <col min="8" max="8" width="12.6328125" bestFit="1" customWidth="1"/>
    <col min="9" max="9" width="12.26953125" bestFit="1" customWidth="1"/>
    <col min="10" max="10" width="12.453125" bestFit="1" customWidth="1"/>
    <col min="11" max="11" width="12.08984375" customWidth="1"/>
    <col min="12" max="12" width="19.453125" customWidth="1"/>
  </cols>
  <sheetData>
    <row r="1" spans="1:59" s="27" customFormat="1" ht="10" x14ac:dyDescent="0.2">
      <c r="A1" s="26">
        <v>45807</v>
      </c>
      <c r="C1" s="28"/>
      <c r="D1" s="28"/>
      <c r="E1" s="28"/>
      <c r="F1" s="28"/>
      <c r="I1" s="29">
        <f>+SUBTOTAL(9,I3:I16630)</f>
        <v>107536274</v>
      </c>
      <c r="J1" s="29">
        <f>+SUBTOTAL(9,J3:J16630)</f>
        <v>107536274</v>
      </c>
      <c r="K1" s="29">
        <f>+J1-SUM(AS1:BA1)</f>
        <v>0</v>
      </c>
      <c r="M1" s="29">
        <f>+SUBTOTAL(9,M3:M16630)</f>
        <v>4459431</v>
      </c>
      <c r="S1" s="26"/>
      <c r="T1" s="26"/>
      <c r="U1" s="26"/>
      <c r="X1" s="29">
        <f t="shared" ref="X1:AE1" si="0">+SUBTOTAL(9,X3:X16630)</f>
        <v>107536274</v>
      </c>
      <c r="Y1" s="29">
        <f t="shared" si="0"/>
        <v>107536274</v>
      </c>
      <c r="Z1" s="29">
        <f t="shared" si="0"/>
        <v>0</v>
      </c>
      <c r="AA1" s="29">
        <f t="shared" si="0"/>
        <v>0</v>
      </c>
      <c r="AB1" s="29">
        <f t="shared" si="0"/>
        <v>0</v>
      </c>
      <c r="AC1" s="29">
        <f t="shared" si="0"/>
        <v>507200</v>
      </c>
      <c r="AD1" s="29">
        <f t="shared" si="0"/>
        <v>0</v>
      </c>
      <c r="AE1" s="29">
        <f t="shared" si="0"/>
        <v>57778</v>
      </c>
      <c r="AJ1" s="29">
        <f>+SUBTOTAL(9,AJ3:AJ16630)</f>
        <v>0</v>
      </c>
      <c r="AK1" s="29">
        <f>+SUBTOTAL(9,AK3:AK16630)</f>
        <v>4459431</v>
      </c>
      <c r="AL1" s="29">
        <f>+SUBTOTAL(9,AL3:AL16630)</f>
        <v>22510212</v>
      </c>
      <c r="AM1" s="30"/>
      <c r="AS1" s="29">
        <f t="shared" ref="AS1:BB1" si="1">+SUBTOTAL(9,AS3:AS16630)</f>
        <v>0</v>
      </c>
      <c r="AT1" s="29">
        <f t="shared" si="1"/>
        <v>22003012</v>
      </c>
      <c r="AU1" s="29">
        <f t="shared" si="1"/>
        <v>80422331</v>
      </c>
      <c r="AV1" s="29">
        <f t="shared" si="1"/>
        <v>144300</v>
      </c>
      <c r="AW1" s="29">
        <f t="shared" si="1"/>
        <v>0</v>
      </c>
      <c r="AX1" s="29">
        <f t="shared" si="1"/>
        <v>507200</v>
      </c>
      <c r="AY1" s="29">
        <f t="shared" si="1"/>
        <v>4378599</v>
      </c>
      <c r="AZ1" s="29">
        <f t="shared" si="1"/>
        <v>0</v>
      </c>
      <c r="BA1" s="29">
        <f t="shared" si="1"/>
        <v>80832</v>
      </c>
      <c r="BB1" s="29">
        <f t="shared" si="1"/>
        <v>0</v>
      </c>
      <c r="BC1" s="29"/>
      <c r="BE1" s="26"/>
      <c r="BG1" s="29"/>
    </row>
    <row r="2" spans="1:59" ht="30" x14ac:dyDescent="0.35">
      <c r="A2" s="5" t="s">
        <v>38</v>
      </c>
      <c r="B2" s="5" t="s">
        <v>39</v>
      </c>
      <c r="C2" s="5" t="s">
        <v>40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  <c r="I2" s="5" t="s">
        <v>46</v>
      </c>
      <c r="J2" s="5" t="s">
        <v>47</v>
      </c>
      <c r="K2" s="6" t="s">
        <v>48</v>
      </c>
      <c r="L2" s="7" t="s">
        <v>49</v>
      </c>
      <c r="M2" s="8" t="s">
        <v>50</v>
      </c>
      <c r="N2" s="9" t="s">
        <v>51</v>
      </c>
      <c r="O2" s="10" t="s">
        <v>52</v>
      </c>
      <c r="P2" s="10" t="s">
        <v>53</v>
      </c>
      <c r="Q2" s="11" t="s">
        <v>54</v>
      </c>
      <c r="R2" s="12" t="s">
        <v>55</v>
      </c>
      <c r="S2" s="13" t="s">
        <v>56</v>
      </c>
      <c r="T2" s="13" t="s">
        <v>57</v>
      </c>
      <c r="U2" s="13" t="s">
        <v>58</v>
      </c>
      <c r="V2" s="12" t="s">
        <v>59</v>
      </c>
      <c r="W2" s="12" t="s">
        <v>60</v>
      </c>
      <c r="X2" s="14" t="s">
        <v>61</v>
      </c>
      <c r="Y2" s="14" t="s">
        <v>62</v>
      </c>
      <c r="Z2" s="14" t="s">
        <v>63</v>
      </c>
      <c r="AA2" s="14" t="s">
        <v>64</v>
      </c>
      <c r="AB2" s="14" t="s">
        <v>65</v>
      </c>
      <c r="AC2" s="14" t="s">
        <v>66</v>
      </c>
      <c r="AD2" s="14" t="s">
        <v>67</v>
      </c>
      <c r="AE2" s="14" t="s">
        <v>68</v>
      </c>
      <c r="AF2" s="12" t="s">
        <v>69</v>
      </c>
      <c r="AG2" s="12" t="s">
        <v>70</v>
      </c>
      <c r="AH2" s="12" t="s">
        <v>71</v>
      </c>
      <c r="AI2" s="12" t="s">
        <v>72</v>
      </c>
      <c r="AJ2" s="14" t="s">
        <v>73</v>
      </c>
      <c r="AK2" s="14" t="s">
        <v>74</v>
      </c>
      <c r="AL2" s="15" t="s">
        <v>75</v>
      </c>
      <c r="AM2" s="16" t="s">
        <v>76</v>
      </c>
      <c r="AN2" s="16" t="s">
        <v>77</v>
      </c>
      <c r="AO2" s="16" t="s">
        <v>78</v>
      </c>
      <c r="AP2" s="16" t="s">
        <v>79</v>
      </c>
      <c r="AQ2" s="16" t="s">
        <v>80</v>
      </c>
      <c r="AR2" s="16" t="s">
        <v>81</v>
      </c>
      <c r="AS2" s="17" t="s">
        <v>82</v>
      </c>
      <c r="AT2" s="17" t="s">
        <v>83</v>
      </c>
      <c r="AU2" s="17" t="s">
        <v>84</v>
      </c>
      <c r="AV2" s="17" t="s">
        <v>85</v>
      </c>
      <c r="AW2" s="17" t="s">
        <v>86</v>
      </c>
      <c r="AX2" s="17" t="s">
        <v>66</v>
      </c>
      <c r="AY2" s="17" t="s">
        <v>87</v>
      </c>
      <c r="AZ2" s="17" t="s">
        <v>88</v>
      </c>
      <c r="BA2" s="17" t="s">
        <v>89</v>
      </c>
      <c r="BB2" s="18" t="s">
        <v>90</v>
      </c>
      <c r="BC2" s="18" t="s">
        <v>91</v>
      </c>
      <c r="BD2" s="19" t="s">
        <v>92</v>
      </c>
      <c r="BE2" s="20" t="s">
        <v>93</v>
      </c>
      <c r="BF2" s="19" t="s">
        <v>94</v>
      </c>
      <c r="BG2" s="18" t="s">
        <v>95</v>
      </c>
    </row>
    <row r="3" spans="1:59" x14ac:dyDescent="0.35">
      <c r="A3" s="21">
        <v>890900518</v>
      </c>
      <c r="B3" s="21" t="s">
        <v>96</v>
      </c>
      <c r="C3" s="21"/>
      <c r="D3" s="21" t="s">
        <v>1</v>
      </c>
      <c r="E3" s="21" t="s">
        <v>1</v>
      </c>
      <c r="F3" s="21" t="s">
        <v>97</v>
      </c>
      <c r="G3" s="22">
        <v>45037</v>
      </c>
      <c r="H3" s="22">
        <v>45079</v>
      </c>
      <c r="I3" s="23">
        <v>57778</v>
      </c>
      <c r="J3" s="24">
        <v>57778</v>
      </c>
      <c r="K3" s="21" t="s">
        <v>98</v>
      </c>
      <c r="L3" s="21" t="s">
        <v>98</v>
      </c>
      <c r="M3" s="25">
        <v>0</v>
      </c>
      <c r="N3" s="21"/>
      <c r="O3" s="21"/>
      <c r="P3" s="21"/>
      <c r="Q3" s="21"/>
      <c r="R3" s="21" t="s">
        <v>99</v>
      </c>
      <c r="S3" s="22">
        <v>45037</v>
      </c>
      <c r="T3" s="22">
        <v>45792</v>
      </c>
      <c r="U3" s="22">
        <v>45808</v>
      </c>
      <c r="V3" s="21">
        <v>-1</v>
      </c>
      <c r="W3" s="21" t="s">
        <v>100</v>
      </c>
      <c r="X3" s="25">
        <v>57778</v>
      </c>
      <c r="Y3" s="25">
        <v>57778</v>
      </c>
      <c r="Z3" s="25">
        <v>0</v>
      </c>
      <c r="AA3" s="25">
        <v>0</v>
      </c>
      <c r="AB3" s="25">
        <v>0</v>
      </c>
      <c r="AC3" s="25">
        <v>0</v>
      </c>
      <c r="AD3" s="25">
        <v>0</v>
      </c>
      <c r="AE3" s="25">
        <v>57778</v>
      </c>
      <c r="AF3" s="21"/>
      <c r="AG3" s="21" t="s">
        <v>101</v>
      </c>
      <c r="AH3" s="21" t="s">
        <v>102</v>
      </c>
      <c r="AI3" s="21"/>
      <c r="AJ3" s="25">
        <v>0</v>
      </c>
      <c r="AK3" s="25">
        <v>0</v>
      </c>
      <c r="AL3" s="25">
        <v>57778</v>
      </c>
      <c r="AM3" s="21" t="s">
        <v>68</v>
      </c>
      <c r="AN3" s="21" t="s">
        <v>101</v>
      </c>
      <c r="AO3" s="21" t="s">
        <v>103</v>
      </c>
      <c r="AP3" s="21" t="s">
        <v>104</v>
      </c>
      <c r="AQ3" s="21" t="s">
        <v>105</v>
      </c>
      <c r="AR3" s="21"/>
      <c r="AS3" s="25">
        <v>0</v>
      </c>
      <c r="AT3" s="25">
        <v>57778</v>
      </c>
      <c r="AU3" s="25">
        <v>0</v>
      </c>
      <c r="AV3" s="25">
        <v>0</v>
      </c>
      <c r="AW3" s="25">
        <v>0</v>
      </c>
      <c r="AX3" s="25">
        <v>0</v>
      </c>
      <c r="AY3" s="25">
        <v>0</v>
      </c>
      <c r="AZ3" s="25">
        <v>0</v>
      </c>
      <c r="BA3" s="25">
        <v>0</v>
      </c>
      <c r="BB3" s="25">
        <v>0</v>
      </c>
      <c r="BC3" s="25">
        <v>0</v>
      </c>
      <c r="BD3" s="21"/>
      <c r="BE3" s="22"/>
      <c r="BF3" s="21"/>
      <c r="BG3" s="25">
        <v>0</v>
      </c>
    </row>
    <row r="4" spans="1:59" x14ac:dyDescent="0.35">
      <c r="A4" s="21">
        <v>890900518</v>
      </c>
      <c r="B4" s="21" t="s">
        <v>96</v>
      </c>
      <c r="C4" s="21"/>
      <c r="D4" s="21" t="s">
        <v>8</v>
      </c>
      <c r="E4" s="21" t="s">
        <v>8</v>
      </c>
      <c r="F4" s="21" t="s">
        <v>106</v>
      </c>
      <c r="G4" s="22">
        <v>45316</v>
      </c>
      <c r="H4" s="22">
        <v>45456</v>
      </c>
      <c r="I4" s="23">
        <v>21945234</v>
      </c>
      <c r="J4" s="24">
        <v>21945234</v>
      </c>
      <c r="K4" s="21" t="s">
        <v>98</v>
      </c>
      <c r="L4" s="21" t="s">
        <v>98</v>
      </c>
      <c r="M4" s="25">
        <v>0</v>
      </c>
      <c r="N4" s="21"/>
      <c r="O4" s="21"/>
      <c r="P4" s="21"/>
      <c r="Q4" s="21"/>
      <c r="R4" s="21" t="s">
        <v>107</v>
      </c>
      <c r="S4" s="22">
        <v>45316</v>
      </c>
      <c r="T4" s="22"/>
      <c r="U4" s="22"/>
      <c r="V4" s="21" t="s">
        <v>108</v>
      </c>
      <c r="W4" s="21" t="s">
        <v>108</v>
      </c>
      <c r="X4" s="25">
        <v>21945234</v>
      </c>
      <c r="Y4" s="25">
        <v>21945234</v>
      </c>
      <c r="Z4" s="25">
        <v>0</v>
      </c>
      <c r="AA4" s="25">
        <v>0</v>
      </c>
      <c r="AB4" s="25">
        <v>0</v>
      </c>
      <c r="AC4" s="25">
        <v>0</v>
      </c>
      <c r="AD4" s="25">
        <v>0</v>
      </c>
      <c r="AE4" s="25">
        <v>0</v>
      </c>
      <c r="AF4" s="21"/>
      <c r="AG4" s="21"/>
      <c r="AH4" s="21"/>
      <c r="AI4" s="21"/>
      <c r="AJ4" s="25">
        <v>0</v>
      </c>
      <c r="AK4" s="25">
        <v>0</v>
      </c>
      <c r="AL4" s="25">
        <v>21945234</v>
      </c>
      <c r="AM4" s="21" t="s">
        <v>68</v>
      </c>
      <c r="AN4" s="21" t="s">
        <v>109</v>
      </c>
      <c r="AO4" s="21" t="s">
        <v>110</v>
      </c>
      <c r="AP4" s="21" t="s">
        <v>111</v>
      </c>
      <c r="AQ4" s="21" t="s">
        <v>105</v>
      </c>
      <c r="AR4" s="21"/>
      <c r="AS4" s="25">
        <v>0</v>
      </c>
      <c r="AT4" s="25">
        <v>21945234</v>
      </c>
      <c r="AU4" s="25">
        <v>0</v>
      </c>
      <c r="AV4" s="25">
        <v>0</v>
      </c>
      <c r="AW4" s="25">
        <v>0</v>
      </c>
      <c r="AX4" s="25">
        <v>0</v>
      </c>
      <c r="AY4" s="25">
        <v>0</v>
      </c>
      <c r="AZ4" s="25">
        <v>0</v>
      </c>
      <c r="BA4" s="25">
        <v>0</v>
      </c>
      <c r="BB4" s="25">
        <v>0</v>
      </c>
      <c r="BC4" s="25">
        <v>0</v>
      </c>
      <c r="BD4" s="21"/>
      <c r="BE4" s="22"/>
      <c r="BF4" s="21"/>
      <c r="BG4" s="25">
        <v>0</v>
      </c>
    </row>
    <row r="5" spans="1:59" x14ac:dyDescent="0.35">
      <c r="A5" s="21">
        <v>890900518</v>
      </c>
      <c r="B5" s="21" t="s">
        <v>96</v>
      </c>
      <c r="C5" s="21"/>
      <c r="D5" s="21" t="s">
        <v>11</v>
      </c>
      <c r="E5" s="21" t="s">
        <v>11</v>
      </c>
      <c r="F5" s="21" t="s">
        <v>112</v>
      </c>
      <c r="G5" s="22">
        <v>45686</v>
      </c>
      <c r="H5" s="22">
        <v>45686</v>
      </c>
      <c r="I5" s="23">
        <v>772300</v>
      </c>
      <c r="J5" s="24">
        <v>772300</v>
      </c>
      <c r="K5" s="21" t="e">
        <v>#N/A</v>
      </c>
      <c r="L5" s="21" t="s">
        <v>113</v>
      </c>
      <c r="M5" s="25">
        <v>0</v>
      </c>
      <c r="N5" s="21"/>
      <c r="O5" s="21"/>
      <c r="P5" s="21"/>
      <c r="Q5" s="21"/>
      <c r="R5" s="21" t="s">
        <v>114</v>
      </c>
      <c r="S5" s="22">
        <v>45686</v>
      </c>
      <c r="T5" s="22"/>
      <c r="U5" s="22"/>
      <c r="V5" s="21" t="s">
        <v>108</v>
      </c>
      <c r="W5" s="21" t="s">
        <v>108</v>
      </c>
      <c r="X5" s="25">
        <v>772300</v>
      </c>
      <c r="Y5" s="25">
        <v>772300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1"/>
      <c r="AG5" s="21"/>
      <c r="AH5" s="21"/>
      <c r="AI5" s="21"/>
      <c r="AJ5" s="25">
        <v>0</v>
      </c>
      <c r="AK5" s="25">
        <v>0</v>
      </c>
      <c r="AL5" s="25">
        <v>0</v>
      </c>
      <c r="AM5" s="21"/>
      <c r="AN5" s="21"/>
      <c r="AO5" s="21"/>
      <c r="AP5" s="21"/>
      <c r="AQ5" s="21"/>
      <c r="AR5" s="21"/>
      <c r="AS5" s="25">
        <v>0</v>
      </c>
      <c r="AT5" s="25">
        <v>0</v>
      </c>
      <c r="AU5" s="25">
        <v>772300</v>
      </c>
      <c r="AV5" s="25"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  <c r="BB5" s="25">
        <v>0</v>
      </c>
      <c r="BC5" s="25">
        <v>0</v>
      </c>
      <c r="BD5" s="21"/>
      <c r="BE5" s="22"/>
      <c r="BF5" s="21"/>
      <c r="BG5" s="25">
        <v>0</v>
      </c>
    </row>
    <row r="6" spans="1:59" x14ac:dyDescent="0.35">
      <c r="A6" s="21">
        <v>890900518</v>
      </c>
      <c r="B6" s="21" t="s">
        <v>96</v>
      </c>
      <c r="C6" s="21"/>
      <c r="D6" s="21" t="s">
        <v>14</v>
      </c>
      <c r="E6" s="21" t="s">
        <v>14</v>
      </c>
      <c r="F6" s="21" t="s">
        <v>115</v>
      </c>
      <c r="G6" s="22">
        <v>45686</v>
      </c>
      <c r="H6" s="22">
        <v>45686</v>
      </c>
      <c r="I6" s="23">
        <v>1740629</v>
      </c>
      <c r="J6" s="24">
        <v>1740629</v>
      </c>
      <c r="K6" s="21" t="e">
        <v>#N/A</v>
      </c>
      <c r="L6" s="21" t="s">
        <v>113</v>
      </c>
      <c r="M6" s="25">
        <v>0</v>
      </c>
      <c r="N6" s="21"/>
      <c r="O6" s="21"/>
      <c r="P6" s="21"/>
      <c r="Q6" s="21"/>
      <c r="R6" s="21" t="s">
        <v>114</v>
      </c>
      <c r="S6" s="22">
        <v>45686</v>
      </c>
      <c r="T6" s="22"/>
      <c r="U6" s="22"/>
      <c r="V6" s="21" t="s">
        <v>108</v>
      </c>
      <c r="W6" s="21" t="s">
        <v>108</v>
      </c>
      <c r="X6" s="25">
        <v>1740629</v>
      </c>
      <c r="Y6" s="25">
        <v>1740629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1"/>
      <c r="AG6" s="21"/>
      <c r="AH6" s="21"/>
      <c r="AI6" s="21"/>
      <c r="AJ6" s="25">
        <v>0</v>
      </c>
      <c r="AK6" s="25">
        <v>0</v>
      </c>
      <c r="AL6" s="25">
        <v>0</v>
      </c>
      <c r="AM6" s="21"/>
      <c r="AN6" s="21"/>
      <c r="AO6" s="21"/>
      <c r="AP6" s="21"/>
      <c r="AQ6" s="21"/>
      <c r="AR6" s="21"/>
      <c r="AS6" s="25">
        <v>0</v>
      </c>
      <c r="AT6" s="25">
        <v>0</v>
      </c>
      <c r="AU6" s="25">
        <v>1740629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1"/>
      <c r="BE6" s="22"/>
      <c r="BF6" s="21"/>
      <c r="BG6" s="25">
        <v>0</v>
      </c>
    </row>
    <row r="7" spans="1:59" x14ac:dyDescent="0.35">
      <c r="A7" s="21">
        <v>890900518</v>
      </c>
      <c r="B7" s="21" t="s">
        <v>96</v>
      </c>
      <c r="C7" s="21"/>
      <c r="D7" s="21" t="s">
        <v>16</v>
      </c>
      <c r="E7" s="21" t="s">
        <v>16</v>
      </c>
      <c r="F7" s="21" t="s">
        <v>116</v>
      </c>
      <c r="G7" s="22">
        <v>45730</v>
      </c>
      <c r="H7" s="22">
        <v>45730</v>
      </c>
      <c r="I7" s="23">
        <v>77909402</v>
      </c>
      <c r="J7" s="24">
        <v>77909402</v>
      </c>
      <c r="K7" s="21" t="e">
        <v>#N/A</v>
      </c>
      <c r="L7" s="21" t="s">
        <v>113</v>
      </c>
      <c r="M7" s="25">
        <v>0</v>
      </c>
      <c r="N7" s="21"/>
      <c r="O7" s="21"/>
      <c r="P7" s="21"/>
      <c r="Q7" s="21"/>
      <c r="R7" s="21" t="s">
        <v>114</v>
      </c>
      <c r="S7" s="22">
        <v>45730</v>
      </c>
      <c r="T7" s="22"/>
      <c r="U7" s="22"/>
      <c r="V7" s="21" t="s">
        <v>108</v>
      </c>
      <c r="W7" s="21" t="s">
        <v>108</v>
      </c>
      <c r="X7" s="25">
        <v>77909402</v>
      </c>
      <c r="Y7" s="25">
        <v>77909402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1"/>
      <c r="AG7" s="21"/>
      <c r="AH7" s="21"/>
      <c r="AI7" s="21"/>
      <c r="AJ7" s="25">
        <v>0</v>
      </c>
      <c r="AK7" s="25">
        <v>0</v>
      </c>
      <c r="AL7" s="25">
        <v>0</v>
      </c>
      <c r="AM7" s="21"/>
      <c r="AN7" s="21"/>
      <c r="AO7" s="21"/>
      <c r="AP7" s="21"/>
      <c r="AQ7" s="21"/>
      <c r="AR7" s="21"/>
      <c r="AS7" s="25">
        <v>0</v>
      </c>
      <c r="AT7" s="25">
        <v>0</v>
      </c>
      <c r="AU7" s="25">
        <v>77909402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1"/>
      <c r="BE7" s="22"/>
      <c r="BF7" s="21"/>
      <c r="BG7" s="25">
        <v>0</v>
      </c>
    </row>
    <row r="8" spans="1:59" x14ac:dyDescent="0.35">
      <c r="A8" s="21">
        <v>890900518</v>
      </c>
      <c r="B8" s="21" t="s">
        <v>96</v>
      </c>
      <c r="C8" s="21"/>
      <c r="D8" s="21" t="s">
        <v>6</v>
      </c>
      <c r="E8" s="21" t="s">
        <v>6</v>
      </c>
      <c r="F8" s="21" t="s">
        <v>117</v>
      </c>
      <c r="G8" s="22">
        <v>45015</v>
      </c>
      <c r="H8" s="22">
        <v>45028</v>
      </c>
      <c r="I8" s="23">
        <v>4885799</v>
      </c>
      <c r="J8" s="24">
        <v>4885799</v>
      </c>
      <c r="K8" s="21" t="s">
        <v>98</v>
      </c>
      <c r="L8" s="21" t="s">
        <v>118</v>
      </c>
      <c r="M8" s="25">
        <v>4378599</v>
      </c>
      <c r="N8" s="21">
        <v>137146890</v>
      </c>
      <c r="O8" s="21"/>
      <c r="P8" s="21"/>
      <c r="Q8" s="21"/>
      <c r="R8" s="21" t="s">
        <v>119</v>
      </c>
      <c r="S8" s="22">
        <v>45015</v>
      </c>
      <c r="T8" s="22">
        <v>45792</v>
      </c>
      <c r="U8" s="22"/>
      <c r="V8" s="21">
        <v>0</v>
      </c>
      <c r="W8" s="21" t="s">
        <v>100</v>
      </c>
      <c r="X8" s="25">
        <v>4885799</v>
      </c>
      <c r="Y8" s="25">
        <v>4885799</v>
      </c>
      <c r="Z8" s="25">
        <v>0</v>
      </c>
      <c r="AA8" s="25">
        <v>0</v>
      </c>
      <c r="AB8" s="25">
        <v>0</v>
      </c>
      <c r="AC8" s="25">
        <v>507200</v>
      </c>
      <c r="AD8" s="25">
        <v>0</v>
      </c>
      <c r="AE8" s="25">
        <v>0</v>
      </c>
      <c r="AF8" s="21"/>
      <c r="AG8" s="21"/>
      <c r="AH8" s="21" t="s">
        <v>120</v>
      </c>
      <c r="AI8" s="21" t="s">
        <v>121</v>
      </c>
      <c r="AJ8" s="25">
        <v>0</v>
      </c>
      <c r="AK8" s="25">
        <v>4378599</v>
      </c>
      <c r="AL8" s="25">
        <v>507200</v>
      </c>
      <c r="AM8" s="21" t="s">
        <v>135</v>
      </c>
      <c r="AN8" s="21" t="s">
        <v>120</v>
      </c>
      <c r="AO8" s="21" t="s">
        <v>136</v>
      </c>
      <c r="AP8" s="21" t="s">
        <v>104</v>
      </c>
      <c r="AQ8" s="21" t="s">
        <v>122</v>
      </c>
      <c r="AR8" s="21" t="s">
        <v>123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507200</v>
      </c>
      <c r="AY8" s="25">
        <v>4378599</v>
      </c>
      <c r="AZ8" s="25">
        <v>0</v>
      </c>
      <c r="BA8" s="25">
        <v>0</v>
      </c>
      <c r="BB8" s="25">
        <v>0</v>
      </c>
      <c r="BC8" s="25">
        <v>0</v>
      </c>
      <c r="BD8" s="21"/>
      <c r="BE8" s="22"/>
      <c r="BF8" s="21"/>
      <c r="BG8" s="25">
        <v>0</v>
      </c>
    </row>
    <row r="9" spans="1:59" x14ac:dyDescent="0.35">
      <c r="A9" s="21">
        <v>890900518</v>
      </c>
      <c r="B9" s="21" t="s">
        <v>96</v>
      </c>
      <c r="C9" s="21"/>
      <c r="D9" s="21" t="s">
        <v>18</v>
      </c>
      <c r="E9" s="21" t="s">
        <v>18</v>
      </c>
      <c r="F9" s="21" t="s">
        <v>124</v>
      </c>
      <c r="G9" s="22">
        <v>44559</v>
      </c>
      <c r="H9" s="22">
        <v>44643</v>
      </c>
      <c r="I9" s="23">
        <v>80832</v>
      </c>
      <c r="J9" s="24">
        <v>80832</v>
      </c>
      <c r="K9" s="21" t="s">
        <v>125</v>
      </c>
      <c r="L9" s="21" t="s">
        <v>125</v>
      </c>
      <c r="M9" s="25">
        <v>80832</v>
      </c>
      <c r="N9" s="21">
        <v>1910487847</v>
      </c>
      <c r="O9" s="21" t="s">
        <v>126</v>
      </c>
      <c r="P9" s="21" t="s">
        <v>134</v>
      </c>
      <c r="Q9" s="21"/>
      <c r="R9" s="21" t="s">
        <v>127</v>
      </c>
      <c r="S9" s="22">
        <v>44559</v>
      </c>
      <c r="T9" s="22">
        <v>44630</v>
      </c>
      <c r="U9" s="22"/>
      <c r="V9" s="21">
        <v>949</v>
      </c>
      <c r="W9" s="21" t="s">
        <v>128</v>
      </c>
      <c r="X9" s="25">
        <v>80832</v>
      </c>
      <c r="Y9" s="25">
        <v>80832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1"/>
      <c r="AG9" s="21"/>
      <c r="AH9" s="21" t="s">
        <v>129</v>
      </c>
      <c r="AI9" s="21"/>
      <c r="AJ9" s="25">
        <v>0</v>
      </c>
      <c r="AK9" s="25">
        <v>80832</v>
      </c>
      <c r="AL9" s="25">
        <v>0</v>
      </c>
      <c r="AM9" s="21"/>
      <c r="AN9" s="21"/>
      <c r="AO9" s="21"/>
      <c r="AP9" s="21"/>
      <c r="AQ9" s="21"/>
      <c r="AR9" s="21" t="s">
        <v>130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80832</v>
      </c>
      <c r="BB9" s="25">
        <v>0</v>
      </c>
      <c r="BC9" s="25">
        <v>0</v>
      </c>
      <c r="BD9" s="21"/>
      <c r="BE9" s="22"/>
      <c r="BF9" s="21"/>
      <c r="BG9" s="25">
        <v>0</v>
      </c>
    </row>
    <row r="10" spans="1:59" x14ac:dyDescent="0.35">
      <c r="A10" s="21">
        <v>890900518</v>
      </c>
      <c r="B10" s="21" t="s">
        <v>96</v>
      </c>
      <c r="C10" s="21"/>
      <c r="D10" s="21" t="s">
        <v>4</v>
      </c>
      <c r="E10" s="21" t="s">
        <v>4</v>
      </c>
      <c r="F10" s="21" t="s">
        <v>131</v>
      </c>
      <c r="G10" s="22">
        <v>44210</v>
      </c>
      <c r="H10" s="22">
        <v>44551</v>
      </c>
      <c r="I10" s="23">
        <v>144300</v>
      </c>
      <c r="J10" s="24">
        <v>144300</v>
      </c>
      <c r="K10" s="21" t="s">
        <v>133</v>
      </c>
      <c r="L10" s="21" t="s">
        <v>133</v>
      </c>
      <c r="M10" s="25">
        <v>0</v>
      </c>
      <c r="N10" s="21"/>
      <c r="O10" s="21"/>
      <c r="P10" s="21"/>
      <c r="Q10" s="21"/>
      <c r="R10" s="21" t="s">
        <v>127</v>
      </c>
      <c r="S10" s="22">
        <v>44210</v>
      </c>
      <c r="T10" s="22">
        <v>44548</v>
      </c>
      <c r="U10" s="22"/>
      <c r="V10" s="21">
        <v>1259</v>
      </c>
      <c r="W10" s="21" t="s">
        <v>128</v>
      </c>
      <c r="X10" s="25">
        <v>144300</v>
      </c>
      <c r="Y10" s="25">
        <v>144300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1"/>
      <c r="AG10" s="21"/>
      <c r="AH10" s="21" t="s">
        <v>132</v>
      </c>
      <c r="AI10" s="21"/>
      <c r="AJ10" s="25">
        <v>0</v>
      </c>
      <c r="AK10" s="25">
        <v>0</v>
      </c>
      <c r="AL10" s="25">
        <v>0</v>
      </c>
      <c r="AM10" s="21"/>
      <c r="AN10" s="21"/>
      <c r="AO10" s="21"/>
      <c r="AP10" s="21"/>
      <c r="AQ10" s="21"/>
      <c r="AR10" s="21" t="s">
        <v>130</v>
      </c>
      <c r="AS10" s="25">
        <v>0</v>
      </c>
      <c r="AT10" s="25">
        <v>0</v>
      </c>
      <c r="AU10" s="25">
        <v>0</v>
      </c>
      <c r="AV10" s="25">
        <v>144300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1"/>
      <c r="BE10" s="22"/>
      <c r="BF10" s="21"/>
      <c r="BG10" s="25">
        <v>0</v>
      </c>
    </row>
  </sheetData>
  <autoFilter ref="A2:BG10" xr:uid="{00000000-0001-0000-0200-000000000000}"/>
  <dataValidations count="1">
    <dataValidation operator="greaterThan" allowBlank="1" showInputMessage="1" showErrorMessage="1" errorTitle="DATO ERRADO" error="El valor debe ser diferente de cero" sqref="A1:H1 A2:J10 K1:K10 L10" xr:uid="{00000000-0002-0000-0200-000000000000}"/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2"/>
  <sheetViews>
    <sheetView showGridLines="0" tabSelected="1" zoomScaleNormal="100" workbookViewId="0">
      <selection activeCell="L6" sqref="L6"/>
    </sheetView>
  </sheetViews>
  <sheetFormatPr baseColWidth="10" defaultColWidth="10" defaultRowHeight="12.5" x14ac:dyDescent="0.25"/>
  <cols>
    <col min="1" max="1" width="0.90625" style="31" customWidth="1"/>
    <col min="2" max="2" width="10" style="31"/>
    <col min="3" max="3" width="16.08984375" style="31" customWidth="1"/>
    <col min="4" max="4" width="10.54296875" style="31" customWidth="1"/>
    <col min="5" max="8" width="10" style="31"/>
    <col min="9" max="9" width="20.6328125" style="31" customWidth="1"/>
    <col min="10" max="10" width="12.81640625" style="31" customWidth="1"/>
    <col min="11" max="11" width="1.6328125" style="31" customWidth="1"/>
    <col min="12" max="16384" width="10" style="31"/>
  </cols>
  <sheetData>
    <row r="1" spans="2:10" ht="6" customHeight="1" thickBot="1" x14ac:dyDescent="0.3"/>
    <row r="2" spans="2:10" ht="19.5" customHeight="1" x14ac:dyDescent="0.25">
      <c r="B2" s="32"/>
      <c r="C2" s="33"/>
      <c r="D2" s="84" t="s">
        <v>137</v>
      </c>
      <c r="E2" s="85"/>
      <c r="F2" s="85"/>
      <c r="G2" s="85"/>
      <c r="H2" s="85"/>
      <c r="I2" s="86"/>
      <c r="J2" s="90" t="s">
        <v>138</v>
      </c>
    </row>
    <row r="3" spans="2:10" ht="15.75" customHeight="1" thickBot="1" x14ac:dyDescent="0.3">
      <c r="B3" s="34"/>
      <c r="C3" s="35"/>
      <c r="D3" s="87"/>
      <c r="E3" s="88"/>
      <c r="F3" s="88"/>
      <c r="G3" s="88"/>
      <c r="H3" s="88"/>
      <c r="I3" s="89"/>
      <c r="J3" s="91"/>
    </row>
    <row r="4" spans="2:10" ht="13" x14ac:dyDescent="0.25">
      <c r="B4" s="34"/>
      <c r="C4" s="35"/>
      <c r="D4" s="36"/>
      <c r="E4" s="37"/>
      <c r="F4" s="37"/>
      <c r="G4" s="37"/>
      <c r="H4" s="37"/>
      <c r="I4" s="38"/>
      <c r="J4" s="39"/>
    </row>
    <row r="5" spans="2:10" ht="13" x14ac:dyDescent="0.25">
      <c r="B5" s="34"/>
      <c r="C5" s="35"/>
      <c r="D5" s="40" t="s">
        <v>139</v>
      </c>
      <c r="E5" s="41"/>
      <c r="F5" s="41"/>
      <c r="G5" s="41"/>
      <c r="H5" s="41"/>
      <c r="I5" s="42"/>
      <c r="J5" s="42" t="s">
        <v>140</v>
      </c>
    </row>
    <row r="6" spans="2:10" ht="13.5" thickBot="1" x14ac:dyDescent="0.3">
      <c r="B6" s="43"/>
      <c r="C6" s="44"/>
      <c r="D6" s="45"/>
      <c r="E6" s="46"/>
      <c r="F6" s="46"/>
      <c r="G6" s="46"/>
      <c r="H6" s="46"/>
      <c r="I6" s="47"/>
      <c r="J6" s="48"/>
    </row>
    <row r="7" spans="2:10" x14ac:dyDescent="0.25">
      <c r="B7" s="49"/>
      <c r="J7" s="50"/>
    </row>
    <row r="8" spans="2:10" x14ac:dyDescent="0.25">
      <c r="B8" s="49"/>
      <c r="J8" s="50"/>
    </row>
    <row r="9" spans="2:10" x14ac:dyDescent="0.25">
      <c r="B9" s="49"/>
      <c r="C9" s="31" t="s">
        <v>173</v>
      </c>
      <c r="J9" s="50"/>
    </row>
    <row r="10" spans="2:10" ht="13" x14ac:dyDescent="0.3">
      <c r="B10" s="49"/>
      <c r="C10" s="51"/>
      <c r="E10" s="52"/>
      <c r="H10" s="53"/>
      <c r="J10" s="50"/>
    </row>
    <row r="11" spans="2:10" x14ac:dyDescent="0.25">
      <c r="B11" s="49"/>
      <c r="J11" s="50"/>
    </row>
    <row r="12" spans="2:10" ht="13" x14ac:dyDescent="0.3">
      <c r="B12" s="49"/>
      <c r="C12" s="51" t="s">
        <v>174</v>
      </c>
      <c r="J12" s="50"/>
    </row>
    <row r="13" spans="2:10" ht="13" x14ac:dyDescent="0.3">
      <c r="B13" s="49"/>
      <c r="C13" s="51" t="s">
        <v>175</v>
      </c>
      <c r="J13" s="50"/>
    </row>
    <row r="14" spans="2:10" x14ac:dyDescent="0.25">
      <c r="B14" s="49"/>
      <c r="J14" s="50"/>
    </row>
    <row r="15" spans="2:10" x14ac:dyDescent="0.25">
      <c r="B15" s="49"/>
      <c r="C15" s="31" t="s">
        <v>141</v>
      </c>
      <c r="J15" s="50"/>
    </row>
    <row r="16" spans="2:10" x14ac:dyDescent="0.25">
      <c r="B16" s="49"/>
      <c r="C16" s="54"/>
      <c r="J16" s="50"/>
    </row>
    <row r="17" spans="2:10" ht="13" x14ac:dyDescent="0.25">
      <c r="B17" s="49"/>
      <c r="C17" s="31" t="s">
        <v>142</v>
      </c>
      <c r="D17" s="52"/>
      <c r="H17" s="55" t="s">
        <v>143</v>
      </c>
      <c r="I17" s="56" t="s">
        <v>144</v>
      </c>
      <c r="J17" s="50"/>
    </row>
    <row r="18" spans="2:10" ht="13" x14ac:dyDescent="0.3">
      <c r="B18" s="49"/>
      <c r="C18" s="51" t="s">
        <v>145</v>
      </c>
      <c r="D18" s="51"/>
      <c r="E18" s="51"/>
      <c r="F18" s="51"/>
      <c r="H18" s="57">
        <v>8</v>
      </c>
      <c r="I18" s="58">
        <v>107536274</v>
      </c>
      <c r="J18" s="50"/>
    </row>
    <row r="19" spans="2:10" x14ac:dyDescent="0.25">
      <c r="B19" s="49"/>
      <c r="C19" s="31" t="s">
        <v>146</v>
      </c>
      <c r="H19" s="59">
        <v>0</v>
      </c>
      <c r="I19" s="60">
        <v>0</v>
      </c>
      <c r="J19" s="50"/>
    </row>
    <row r="20" spans="2:10" x14ac:dyDescent="0.25">
      <c r="B20" s="49"/>
      <c r="C20" s="31" t="s">
        <v>147</v>
      </c>
      <c r="H20" s="59">
        <v>2</v>
      </c>
      <c r="I20" s="60">
        <v>22003012</v>
      </c>
      <c r="J20" s="50"/>
    </row>
    <row r="21" spans="2:10" x14ac:dyDescent="0.25">
      <c r="B21" s="49"/>
      <c r="C21" s="31" t="s">
        <v>148</v>
      </c>
      <c r="H21" s="59">
        <v>3</v>
      </c>
      <c r="I21" s="60">
        <v>80422331</v>
      </c>
      <c r="J21" s="50"/>
    </row>
    <row r="22" spans="2:10" x14ac:dyDescent="0.25">
      <c r="B22" s="49"/>
      <c r="C22" s="31" t="s">
        <v>149</v>
      </c>
      <c r="H22" s="59">
        <v>1</v>
      </c>
      <c r="I22" s="60">
        <v>144300</v>
      </c>
      <c r="J22" s="50"/>
    </row>
    <row r="23" spans="2:10" x14ac:dyDescent="0.25">
      <c r="B23" s="49"/>
      <c r="C23" s="31" t="s">
        <v>150</v>
      </c>
      <c r="H23" s="59">
        <v>0</v>
      </c>
      <c r="I23" s="60">
        <v>0</v>
      </c>
      <c r="J23" s="50"/>
    </row>
    <row r="24" spans="2:10" ht="13" thickBot="1" x14ac:dyDescent="0.3">
      <c r="B24" s="49"/>
      <c r="C24" s="31" t="s">
        <v>151</v>
      </c>
      <c r="H24" s="61">
        <v>1</v>
      </c>
      <c r="I24" s="62">
        <v>507200</v>
      </c>
      <c r="J24" s="50"/>
    </row>
    <row r="25" spans="2:10" ht="13" x14ac:dyDescent="0.3">
      <c r="B25" s="49"/>
      <c r="C25" s="51" t="s">
        <v>152</v>
      </c>
      <c r="D25" s="51"/>
      <c r="E25" s="51"/>
      <c r="F25" s="51"/>
      <c r="H25" s="57">
        <f>H19+H20+H21+H22+H24+H23</f>
        <v>7</v>
      </c>
      <c r="I25" s="58">
        <f>I19+I20+I21+I22+I24+I23</f>
        <v>103076843</v>
      </c>
      <c r="J25" s="50"/>
    </row>
    <row r="26" spans="2:10" x14ac:dyDescent="0.25">
      <c r="B26" s="49"/>
      <c r="C26" s="31" t="s">
        <v>153</v>
      </c>
      <c r="H26" s="59">
        <v>0</v>
      </c>
      <c r="I26" s="60">
        <v>4378599</v>
      </c>
      <c r="J26" s="50"/>
    </row>
    <row r="27" spans="2:10" ht="13" thickBot="1" x14ac:dyDescent="0.3">
      <c r="B27" s="49"/>
      <c r="C27" s="31" t="s">
        <v>88</v>
      </c>
      <c r="H27" s="61">
        <v>0</v>
      </c>
      <c r="I27" s="62">
        <v>0</v>
      </c>
      <c r="J27" s="50"/>
    </row>
    <row r="28" spans="2:10" ht="13" x14ac:dyDescent="0.3">
      <c r="B28" s="49"/>
      <c r="C28" s="51" t="s">
        <v>154</v>
      </c>
      <c r="D28" s="51"/>
      <c r="E28" s="51"/>
      <c r="F28" s="51"/>
      <c r="H28" s="57">
        <f>H26+H27</f>
        <v>0</v>
      </c>
      <c r="I28" s="58">
        <f>I26+I27</f>
        <v>4378599</v>
      </c>
      <c r="J28" s="50"/>
    </row>
    <row r="29" spans="2:10" ht="13.5" thickBot="1" x14ac:dyDescent="0.35">
      <c r="B29" s="49"/>
      <c r="C29" s="31" t="s">
        <v>155</v>
      </c>
      <c r="D29" s="51"/>
      <c r="E29" s="51"/>
      <c r="F29" s="51"/>
      <c r="H29" s="61">
        <v>1</v>
      </c>
      <c r="I29" s="62">
        <v>80832</v>
      </c>
      <c r="J29" s="50"/>
    </row>
    <row r="30" spans="2:10" ht="13" x14ac:dyDescent="0.3">
      <c r="B30" s="49"/>
      <c r="C30" s="51" t="s">
        <v>156</v>
      </c>
      <c r="D30" s="51"/>
      <c r="E30" s="51"/>
      <c r="F30" s="51"/>
      <c r="H30" s="59">
        <f>H29</f>
        <v>1</v>
      </c>
      <c r="I30" s="60">
        <f>I29</f>
        <v>80832</v>
      </c>
      <c r="J30" s="50"/>
    </row>
    <row r="31" spans="2:10" ht="13" x14ac:dyDescent="0.3">
      <c r="B31" s="49"/>
      <c r="C31" s="51"/>
      <c r="D31" s="51"/>
      <c r="E31" s="51"/>
      <c r="F31" s="51"/>
      <c r="H31" s="63"/>
      <c r="I31" s="58"/>
      <c r="J31" s="50"/>
    </row>
    <row r="32" spans="2:10" ht="13.5" thickBot="1" x14ac:dyDescent="0.35">
      <c r="B32" s="49"/>
      <c r="C32" s="51" t="s">
        <v>157</v>
      </c>
      <c r="D32" s="51"/>
      <c r="H32" s="64">
        <f>H25+H28+H30</f>
        <v>8</v>
      </c>
      <c r="I32" s="65">
        <f>I25+I28+I30</f>
        <v>107536274</v>
      </c>
      <c r="J32" s="50"/>
    </row>
    <row r="33" spans="2:10" ht="13.5" thickTop="1" x14ac:dyDescent="0.3">
      <c r="B33" s="49"/>
      <c r="C33" s="51"/>
      <c r="D33" s="51"/>
      <c r="H33" s="66">
        <f>+H18-H32</f>
        <v>0</v>
      </c>
      <c r="I33" s="60">
        <f>+I18-I32</f>
        <v>0</v>
      </c>
      <c r="J33" s="50"/>
    </row>
    <row r="34" spans="2:10" x14ac:dyDescent="0.25">
      <c r="B34" s="49"/>
      <c r="G34" s="66"/>
      <c r="H34" s="66"/>
      <c r="I34" s="66"/>
      <c r="J34" s="50"/>
    </row>
    <row r="35" spans="2:10" x14ac:dyDescent="0.25">
      <c r="B35" s="49"/>
      <c r="G35" s="66"/>
      <c r="H35" s="66"/>
      <c r="I35" s="66"/>
      <c r="J35" s="50"/>
    </row>
    <row r="36" spans="2:10" ht="13" x14ac:dyDescent="0.3">
      <c r="B36" s="49"/>
      <c r="C36" s="51"/>
      <c r="G36" s="66"/>
      <c r="H36" s="66"/>
      <c r="I36" s="66"/>
      <c r="J36" s="50"/>
    </row>
    <row r="37" spans="2:10" ht="13.5" thickBot="1" x14ac:dyDescent="0.35">
      <c r="B37" s="49"/>
      <c r="C37" s="67" t="s">
        <v>176</v>
      </c>
      <c r="D37" s="68"/>
      <c r="H37" s="67" t="s">
        <v>158</v>
      </c>
      <c r="I37" s="68"/>
      <c r="J37" s="50"/>
    </row>
    <row r="38" spans="2:10" ht="13" x14ac:dyDescent="0.3">
      <c r="B38" s="49"/>
      <c r="C38" s="51" t="s">
        <v>177</v>
      </c>
      <c r="D38" s="66"/>
      <c r="H38" s="69" t="s">
        <v>159</v>
      </c>
      <c r="I38" s="66"/>
      <c r="J38" s="50"/>
    </row>
    <row r="39" spans="2:10" ht="13" x14ac:dyDescent="0.3">
      <c r="B39" s="49"/>
      <c r="C39" s="51" t="s">
        <v>96</v>
      </c>
      <c r="H39" s="51" t="s">
        <v>160</v>
      </c>
      <c r="I39" s="66"/>
      <c r="J39" s="50"/>
    </row>
    <row r="40" spans="2:10" x14ac:dyDescent="0.25">
      <c r="B40" s="49"/>
      <c r="G40" s="66"/>
      <c r="H40" s="66"/>
      <c r="I40" s="66"/>
      <c r="J40" s="50"/>
    </row>
    <row r="41" spans="2:10" ht="12.75" customHeight="1" x14ac:dyDescent="0.25">
      <c r="B41" s="49"/>
      <c r="C41" s="92" t="s">
        <v>161</v>
      </c>
      <c r="D41" s="92"/>
      <c r="E41" s="92"/>
      <c r="F41" s="92"/>
      <c r="G41" s="92"/>
      <c r="H41" s="92"/>
      <c r="I41" s="92"/>
      <c r="J41" s="50"/>
    </row>
    <row r="42" spans="2:10" ht="18.75" customHeight="1" thickBot="1" x14ac:dyDescent="0.3">
      <c r="B42" s="70"/>
      <c r="C42" s="71"/>
      <c r="D42" s="71"/>
      <c r="E42" s="71"/>
      <c r="F42" s="71"/>
      <c r="G42" s="71"/>
      <c r="H42" s="71"/>
      <c r="I42" s="71"/>
      <c r="J42" s="7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0.453125" defaultRowHeight="12.5" x14ac:dyDescent="0.25"/>
  <cols>
    <col min="1" max="1" width="4.08984375" style="31" customWidth="1"/>
    <col min="2" max="2" width="10.453125" style="31"/>
    <col min="3" max="3" width="11.7265625" style="31" customWidth="1"/>
    <col min="4" max="4" width="20.1796875" style="31" customWidth="1"/>
    <col min="5" max="8" width="10.453125" style="31"/>
    <col min="9" max="9" width="22.7265625" style="31" customWidth="1"/>
    <col min="10" max="10" width="11.453125" style="31" customWidth="1"/>
    <col min="11" max="11" width="1.6328125" style="31" customWidth="1"/>
    <col min="12" max="16384" width="10.453125" style="31"/>
  </cols>
  <sheetData>
    <row r="1" spans="2:10" ht="18" customHeight="1" thickBot="1" x14ac:dyDescent="0.3"/>
    <row r="2" spans="2:10" ht="19.5" customHeight="1" x14ac:dyDescent="0.25">
      <c r="B2" s="32"/>
      <c r="C2" s="33"/>
      <c r="D2" s="84" t="s">
        <v>162</v>
      </c>
      <c r="E2" s="85"/>
      <c r="F2" s="85"/>
      <c r="G2" s="85"/>
      <c r="H2" s="85"/>
      <c r="I2" s="86"/>
      <c r="J2" s="90" t="s">
        <v>138</v>
      </c>
    </row>
    <row r="3" spans="2:10" ht="15.75" customHeight="1" thickBot="1" x14ac:dyDescent="0.3">
      <c r="B3" s="34"/>
      <c r="C3" s="35"/>
      <c r="D3" s="87"/>
      <c r="E3" s="88"/>
      <c r="F3" s="88"/>
      <c r="G3" s="88"/>
      <c r="H3" s="88"/>
      <c r="I3" s="89"/>
      <c r="J3" s="91"/>
    </row>
    <row r="4" spans="2:10" ht="13" x14ac:dyDescent="0.25">
      <c r="B4" s="34"/>
      <c r="C4" s="35"/>
      <c r="E4" s="37"/>
      <c r="F4" s="37"/>
      <c r="G4" s="37"/>
      <c r="H4" s="37"/>
      <c r="I4" s="38"/>
      <c r="J4" s="39"/>
    </row>
    <row r="5" spans="2:10" ht="13" x14ac:dyDescent="0.25">
      <c r="B5" s="34"/>
      <c r="C5" s="35"/>
      <c r="D5" s="93" t="s">
        <v>163</v>
      </c>
      <c r="E5" s="94"/>
      <c r="F5" s="94"/>
      <c r="G5" s="94"/>
      <c r="H5" s="94"/>
      <c r="I5" s="95"/>
      <c r="J5" s="42" t="s">
        <v>164</v>
      </c>
    </row>
    <row r="6" spans="2:10" ht="13.5" thickBot="1" x14ac:dyDescent="0.3">
      <c r="B6" s="43"/>
      <c r="C6" s="44"/>
      <c r="D6" s="45"/>
      <c r="E6" s="46"/>
      <c r="F6" s="46"/>
      <c r="G6" s="46"/>
      <c r="H6" s="46"/>
      <c r="I6" s="47"/>
      <c r="J6" s="48"/>
    </row>
    <row r="7" spans="2:10" x14ac:dyDescent="0.25">
      <c r="B7" s="49"/>
      <c r="J7" s="50"/>
    </row>
    <row r="8" spans="2:10" x14ac:dyDescent="0.25">
      <c r="B8" s="49"/>
      <c r="J8" s="50"/>
    </row>
    <row r="9" spans="2:10" x14ac:dyDescent="0.25">
      <c r="B9" s="49"/>
      <c r="C9" s="31" t="str">
        <f>+'FOR-CSA-018'!C9</f>
        <v>Santiago de Cali, junio 11 2025</v>
      </c>
      <c r="D9" s="53"/>
      <c r="E9" s="52"/>
      <c r="J9" s="50"/>
    </row>
    <row r="10" spans="2:10" ht="13" x14ac:dyDescent="0.3">
      <c r="B10" s="49"/>
      <c r="C10" s="51"/>
      <c r="J10" s="50"/>
    </row>
    <row r="11" spans="2:10" ht="13" x14ac:dyDescent="0.3">
      <c r="B11" s="49"/>
      <c r="C11" s="51" t="str">
        <f>+'FOR-CSA-018'!C12</f>
        <v>Señores : HOSP. UNIVER. SAN VICENTE DE PAUL (MEDELLIN)</v>
      </c>
      <c r="J11" s="50"/>
    </row>
    <row r="12" spans="2:10" ht="13" x14ac:dyDescent="0.3">
      <c r="B12" s="49"/>
      <c r="C12" s="51" t="str">
        <f>+'FOR-CSA-018'!C13</f>
        <v>NIT: 890900518</v>
      </c>
      <c r="J12" s="50"/>
    </row>
    <row r="13" spans="2:10" x14ac:dyDescent="0.25">
      <c r="B13" s="49"/>
      <c r="J13" s="50"/>
    </row>
    <row r="14" spans="2:10" x14ac:dyDescent="0.25">
      <c r="B14" s="49"/>
      <c r="C14" s="31" t="s">
        <v>165</v>
      </c>
      <c r="J14" s="50"/>
    </row>
    <row r="15" spans="2:10" x14ac:dyDescent="0.25">
      <c r="B15" s="49"/>
      <c r="C15" s="54"/>
      <c r="J15" s="50"/>
    </row>
    <row r="16" spans="2:10" ht="13" x14ac:dyDescent="0.3">
      <c r="B16" s="49"/>
      <c r="C16" s="73"/>
      <c r="D16" s="52"/>
      <c r="H16" s="74" t="s">
        <v>143</v>
      </c>
      <c r="I16" s="74" t="s">
        <v>144</v>
      </c>
      <c r="J16" s="50"/>
    </row>
    <row r="17" spans="2:10" ht="13" x14ac:dyDescent="0.3">
      <c r="B17" s="49"/>
      <c r="C17" s="51" t="str">
        <f>+'FOR-CSA-018'!C17</f>
        <v>Con Corte al dia: 31/05/2025</v>
      </c>
      <c r="D17" s="51"/>
      <c r="E17" s="51"/>
      <c r="F17" s="51"/>
      <c r="H17" s="75">
        <f>+SUM(H18:H23)</f>
        <v>7</v>
      </c>
      <c r="I17" s="76">
        <f>+SUM(I18:I23)</f>
        <v>103076843</v>
      </c>
      <c r="J17" s="50"/>
    </row>
    <row r="18" spans="2:10" x14ac:dyDescent="0.25">
      <c r="B18" s="49"/>
      <c r="C18" s="31" t="s">
        <v>146</v>
      </c>
      <c r="H18" s="77">
        <f>+'FOR-CSA-018'!H19</f>
        <v>0</v>
      </c>
      <c r="I18" s="78">
        <f>+'FOR-CSA-018'!I19</f>
        <v>0</v>
      </c>
      <c r="J18" s="50"/>
    </row>
    <row r="19" spans="2:10" x14ac:dyDescent="0.25">
      <c r="B19" s="49"/>
      <c r="C19" s="31" t="s">
        <v>147</v>
      </c>
      <c r="H19" s="77">
        <f>+'FOR-CSA-018'!H20</f>
        <v>2</v>
      </c>
      <c r="I19" s="78">
        <f>+'FOR-CSA-018'!I20</f>
        <v>22003012</v>
      </c>
      <c r="J19" s="50"/>
    </row>
    <row r="20" spans="2:10" x14ac:dyDescent="0.25">
      <c r="B20" s="49"/>
      <c r="C20" s="31" t="s">
        <v>148</v>
      </c>
      <c r="H20" s="77">
        <f>+'FOR-CSA-018'!H21</f>
        <v>3</v>
      </c>
      <c r="I20" s="78">
        <f>+'FOR-CSA-018'!I21</f>
        <v>80422331</v>
      </c>
      <c r="J20" s="50"/>
    </row>
    <row r="21" spans="2:10" x14ac:dyDescent="0.25">
      <c r="B21" s="49"/>
      <c r="C21" s="31" t="s">
        <v>149</v>
      </c>
      <c r="H21" s="77">
        <f>+'FOR-CSA-018'!H22</f>
        <v>1</v>
      </c>
      <c r="I21" s="78">
        <f>+'FOR-CSA-018'!I22</f>
        <v>144300</v>
      </c>
      <c r="J21" s="50"/>
    </row>
    <row r="22" spans="2:10" x14ac:dyDescent="0.25">
      <c r="B22" s="49"/>
      <c r="C22" s="31" t="s">
        <v>150</v>
      </c>
      <c r="H22" s="77">
        <f>+'FOR-CSA-018'!H23</f>
        <v>0</v>
      </c>
      <c r="I22" s="78">
        <f>+'FOR-CSA-018'!I23</f>
        <v>0</v>
      </c>
      <c r="J22" s="50"/>
    </row>
    <row r="23" spans="2:10" x14ac:dyDescent="0.25">
      <c r="B23" s="49"/>
      <c r="C23" s="31" t="s">
        <v>166</v>
      </c>
      <c r="H23" s="77">
        <f>+'FOR-CSA-018'!H24</f>
        <v>1</v>
      </c>
      <c r="I23" s="78">
        <f>+'FOR-CSA-018'!I24</f>
        <v>507200</v>
      </c>
      <c r="J23" s="50"/>
    </row>
    <row r="24" spans="2:10" ht="13" x14ac:dyDescent="0.3">
      <c r="B24" s="49"/>
      <c r="C24" s="51" t="s">
        <v>167</v>
      </c>
      <c r="D24" s="51"/>
      <c r="E24" s="51"/>
      <c r="F24" s="51"/>
      <c r="H24" s="75">
        <f>SUM(H18:H23)</f>
        <v>7</v>
      </c>
      <c r="I24" s="76">
        <f>+SUBTOTAL(9,I18:I23)</f>
        <v>103076843</v>
      </c>
      <c r="J24" s="50"/>
    </row>
    <row r="25" spans="2:10" ht="13.5" thickBot="1" x14ac:dyDescent="0.35">
      <c r="B25" s="49"/>
      <c r="C25" s="51"/>
      <c r="D25" s="51"/>
      <c r="H25" s="79"/>
      <c r="I25" s="80"/>
      <c r="J25" s="50"/>
    </row>
    <row r="26" spans="2:10" ht="13.5" thickTop="1" x14ac:dyDescent="0.3">
      <c r="B26" s="49"/>
      <c r="C26" s="51"/>
      <c r="D26" s="51"/>
      <c r="H26" s="66"/>
      <c r="I26" s="60"/>
      <c r="J26" s="50"/>
    </row>
    <row r="27" spans="2:10" ht="13" x14ac:dyDescent="0.3">
      <c r="B27" s="49"/>
      <c r="C27" s="51"/>
      <c r="D27" s="51"/>
      <c r="H27" s="66"/>
      <c r="I27" s="60"/>
      <c r="J27" s="50"/>
    </row>
    <row r="28" spans="2:10" ht="13" x14ac:dyDescent="0.3">
      <c r="B28" s="49"/>
      <c r="C28" s="51"/>
      <c r="D28" s="51"/>
      <c r="H28" s="66"/>
      <c r="I28" s="60"/>
      <c r="J28" s="50"/>
    </row>
    <row r="29" spans="2:10" x14ac:dyDescent="0.25">
      <c r="B29" s="49"/>
      <c r="G29" s="66"/>
      <c r="H29" s="66"/>
      <c r="I29" s="66"/>
      <c r="J29" s="50"/>
    </row>
    <row r="30" spans="2:10" ht="13.5" thickBot="1" x14ac:dyDescent="0.35">
      <c r="B30" s="49"/>
      <c r="C30" s="67" t="str">
        <f>+'FOR-CSA-018'!C37</f>
        <v xml:space="preserve">Sara Manuela Serna Tamayo </v>
      </c>
      <c r="D30" s="67"/>
      <c r="G30" s="67" t="str">
        <f>+'FOR-CSA-018'!H37</f>
        <v>Juan Camilo Paez R.</v>
      </c>
      <c r="H30" s="68"/>
      <c r="I30" s="66"/>
      <c r="J30" s="50"/>
    </row>
    <row r="31" spans="2:10" ht="13" x14ac:dyDescent="0.3">
      <c r="B31" s="49"/>
      <c r="C31" s="69" t="str">
        <f>+'FOR-CSA-018'!C38</f>
        <v>Gestora de conciliaciones</v>
      </c>
      <c r="D31" s="69"/>
      <c r="G31" s="69" t="str">
        <f>+'FOR-CSA-018'!H38</f>
        <v>Cartera - Cuentas Salud</v>
      </c>
      <c r="H31" s="66"/>
      <c r="I31" s="66"/>
      <c r="J31" s="50"/>
    </row>
    <row r="32" spans="2:10" ht="13" x14ac:dyDescent="0.3">
      <c r="B32" s="49"/>
      <c r="C32" s="69" t="str">
        <f>+'FOR-CSA-018'!C39</f>
        <v>HOSP. UNIVER. SAN VICENTE DE PAUL (MEDELLIN)</v>
      </c>
      <c r="D32" s="69"/>
      <c r="G32" s="69" t="str">
        <f>+'FOR-CSA-018'!H39</f>
        <v>EPS Comfenalco Valle.</v>
      </c>
      <c r="H32" s="66"/>
      <c r="I32" s="66"/>
      <c r="J32" s="50"/>
    </row>
    <row r="33" spans="2:10" ht="13" x14ac:dyDescent="0.3">
      <c r="B33" s="49"/>
      <c r="C33" s="69"/>
      <c r="D33" s="69"/>
      <c r="G33" s="69"/>
      <c r="H33" s="66"/>
      <c r="I33" s="66"/>
      <c r="J33" s="50"/>
    </row>
    <row r="34" spans="2:10" ht="13" x14ac:dyDescent="0.3">
      <c r="B34" s="49"/>
      <c r="C34" s="69"/>
      <c r="D34" s="69"/>
      <c r="G34" s="69"/>
      <c r="H34" s="66"/>
      <c r="I34" s="66"/>
      <c r="J34" s="50"/>
    </row>
    <row r="35" spans="2:10" ht="14" x14ac:dyDescent="0.25">
      <c r="B35" s="49"/>
      <c r="C35" s="96" t="s">
        <v>168</v>
      </c>
      <c r="D35" s="96"/>
      <c r="E35" s="96"/>
      <c r="F35" s="96"/>
      <c r="G35" s="96"/>
      <c r="H35" s="96"/>
      <c r="I35" s="96"/>
      <c r="J35" s="50"/>
    </row>
    <row r="36" spans="2:10" ht="13" x14ac:dyDescent="0.3">
      <c r="B36" s="49"/>
      <c r="C36" s="69"/>
      <c r="D36" s="69"/>
      <c r="G36" s="69"/>
      <c r="H36" s="66"/>
      <c r="I36" s="66"/>
      <c r="J36" s="50"/>
    </row>
    <row r="37" spans="2:10" ht="18.75" customHeight="1" thickBot="1" x14ac:dyDescent="0.3">
      <c r="B37" s="70"/>
      <c r="C37" s="71"/>
      <c r="D37" s="71"/>
      <c r="E37" s="71"/>
      <c r="F37" s="71"/>
      <c r="G37" s="68"/>
      <c r="H37" s="68"/>
      <c r="I37" s="68"/>
      <c r="J37" s="7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Manuela Serna Tamayo</dc:creator>
  <cp:lastModifiedBy>Neyla Lizeth Ome Guamanga</cp:lastModifiedBy>
  <dcterms:created xsi:type="dcterms:W3CDTF">2025-05-19T12:53:30Z</dcterms:created>
  <dcterms:modified xsi:type="dcterms:W3CDTF">2025-06-24T16:21:15Z</dcterms:modified>
</cp:coreProperties>
</file>